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 defaultThemeVersion="124226"/>
  <xr:revisionPtr revIDLastSave="183" documentId="8_{72FA8624-C138-4D6A-9EDF-B5B134763E08}" xr6:coauthVersionLast="47" xr6:coauthVersionMax="47" xr10:uidLastSave="{7898A55F-C5D9-4DB3-A749-91BEA08B0CEC}"/>
  <bookViews>
    <workbookView xWindow="-120" yWindow="-120" windowWidth="21840" windowHeight="13020" tabRatio="891" firstSheet="11" activeTab="15" xr2:uid="{00000000-000D-0000-FFFF-FFFF00000000}"/>
  </bookViews>
  <sheets>
    <sheet name="portaria " sheetId="6" state="hidden" r:id="rId1"/>
    <sheet name="Uniforme " sheetId="64" r:id="rId2"/>
    <sheet name="CJU SALVADOR- planilha " sheetId="137" r:id="rId3"/>
    <sheet name="CJU SALVADOR-  Produtividade" sheetId="138" r:id="rId4"/>
    <sheet name="PSU E PSF ILHÉUS- planilha" sheetId="139" r:id="rId5"/>
    <sheet name="PSU E PSF ILHÉUS -  Produtivid." sheetId="140" r:id="rId6"/>
    <sheet name="PSF BARREIRAS- planilha" sheetId="141" r:id="rId7"/>
    <sheet name="PSF BARREIRAS-  Produtivid." sheetId="142" r:id="rId8"/>
    <sheet name="PSF VIT. CONQ.- planilha" sheetId="143" r:id="rId9"/>
    <sheet name="PSF VIT. CONQ.-  Produtivid." sheetId="144" r:id="rId10"/>
    <sheet name="item 2 - MAT. MENSAL" sheetId="122" r:id="rId11"/>
    <sheet name="Item 3 - UTENSÍLIO ANUAL" sheetId="132" r:id="rId12"/>
    <sheet name="Item 4, 5, 6 e 7 - Mat.higiene " sheetId="133" r:id="rId13"/>
    <sheet name="Item 8 - EQUIP. Depreciação" sheetId="145" r:id="rId14"/>
    <sheet name="Relação Serventes x produtiv." sheetId="136" r:id="rId15"/>
    <sheet name="RESUMO DA PROPOSTA" sheetId="102" r:id="rId16"/>
  </sheets>
  <definedNames>
    <definedName name="_xlnm.Print_Area" localSheetId="2">'CJU SALVADOR- planilha '!$A$1:$F$146</definedName>
    <definedName name="_xlnm.Print_Area" localSheetId="0">'portaria '!$A$1:$E$134</definedName>
    <definedName name="_xlnm.Print_Area" localSheetId="6">'PSF BARREIRAS- planilha'!$A$1:$F$146</definedName>
    <definedName name="_xlnm.Print_Area" localSheetId="8">'PSF VIT. CONQ.- planilha'!$A$1:$F$146</definedName>
    <definedName name="_xlnm.Print_Area" localSheetId="4">'PSU E PSF ILHÉUS- planilha'!$A$1:$F$146</definedName>
    <definedName name="_xlnm.Print_Area" localSheetId="15">'RESUMO DA PROPOSTA'!$A$1:$E$32</definedName>
  </definedName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102" l="1"/>
  <c r="E22" i="136"/>
  <c r="D53" i="141" l="1"/>
  <c r="D58" i="143"/>
  <c r="D58" i="141"/>
  <c r="D58" i="139"/>
  <c r="L28" i="132"/>
  <c r="J28" i="132"/>
  <c r="L26" i="122"/>
  <c r="J26" i="122"/>
  <c r="L27" i="132"/>
  <c r="J27" i="132"/>
  <c r="D32" i="143"/>
  <c r="D32" i="141"/>
  <c r="D32" i="139"/>
  <c r="D31" i="139"/>
  <c r="D57" i="139" s="1"/>
  <c r="D32" i="137"/>
  <c r="L25" i="122"/>
  <c r="J25" i="122"/>
  <c r="M7" i="145" l="1"/>
  <c r="J7" i="145"/>
  <c r="L26" i="132" l="1"/>
  <c r="J26" i="132"/>
  <c r="K16" i="145"/>
  <c r="K15" i="145"/>
  <c r="K14" i="145"/>
  <c r="K60" i="133"/>
  <c r="K59" i="133"/>
  <c r="K58" i="133"/>
  <c r="K45" i="133"/>
  <c r="K43" i="133"/>
  <c r="K44" i="133"/>
  <c r="K29" i="133"/>
  <c r="K28" i="133"/>
  <c r="K27" i="133"/>
  <c r="K14" i="133"/>
  <c r="K13" i="133"/>
  <c r="K12" i="133"/>
  <c r="K38" i="132"/>
  <c r="K37" i="132"/>
  <c r="K36" i="132"/>
  <c r="K34" i="122"/>
  <c r="M6" i="145"/>
  <c r="M5" i="145"/>
  <c r="M8" i="145" l="1"/>
  <c r="M11" i="145" s="1"/>
  <c r="J5" i="145"/>
  <c r="K17" i="145"/>
  <c r="K12" i="145"/>
  <c r="J6" i="145"/>
  <c r="L27" i="122"/>
  <c r="J27" i="122"/>
  <c r="L24" i="122"/>
  <c r="J24" i="122"/>
  <c r="L23" i="122"/>
  <c r="J23" i="122"/>
  <c r="L22" i="122"/>
  <c r="J22" i="122"/>
  <c r="L20" i="122"/>
  <c r="J20" i="122"/>
  <c r="D58" i="137"/>
  <c r="D141" i="143"/>
  <c r="L6" i="122"/>
  <c r="J6" i="122"/>
  <c r="D16" i="139"/>
  <c r="D9" i="136" s="1"/>
  <c r="D19" i="136"/>
  <c r="D18" i="136"/>
  <c r="C19" i="136"/>
  <c r="C18" i="136"/>
  <c r="D14" i="136"/>
  <c r="D13" i="136"/>
  <c r="E13" i="136" s="1"/>
  <c r="C14" i="136"/>
  <c r="C13" i="136"/>
  <c r="D8" i="136"/>
  <c r="C9" i="136"/>
  <c r="C8" i="136"/>
  <c r="D4" i="136"/>
  <c r="D3" i="136"/>
  <c r="C4" i="136"/>
  <c r="C3" i="136"/>
  <c r="M10" i="145" l="1"/>
  <c r="M12" i="145" s="1"/>
  <c r="E14" i="136"/>
  <c r="E19" i="136"/>
  <c r="E18" i="136"/>
  <c r="E20" i="136" s="1"/>
  <c r="E15" i="136"/>
  <c r="J51" i="133"/>
  <c r="J5" i="132"/>
  <c r="C20" i="102" l="1"/>
  <c r="C21" i="102"/>
  <c r="C22" i="102"/>
  <c r="C19" i="102"/>
  <c r="E34" i="144"/>
  <c r="E26" i="144"/>
  <c r="D144" i="143"/>
  <c r="D143" i="143"/>
  <c r="C125" i="143"/>
  <c r="C78" i="143"/>
  <c r="C77" i="143"/>
  <c r="C74" i="143"/>
  <c r="C53" i="143"/>
  <c r="C94" i="143" s="1"/>
  <c r="C95" i="143" s="1"/>
  <c r="C39" i="143"/>
  <c r="D31" i="143"/>
  <c r="D34" i="143" s="1"/>
  <c r="D89" i="143" s="1"/>
  <c r="C23" i="143"/>
  <c r="C15" i="102"/>
  <c r="C16" i="102"/>
  <c r="C17" i="102"/>
  <c r="C14" i="102"/>
  <c r="C10" i="102"/>
  <c r="C11" i="102"/>
  <c r="C12" i="102"/>
  <c r="C9" i="102"/>
  <c r="E34" i="142"/>
  <c r="E26" i="142"/>
  <c r="D144" i="141"/>
  <c r="D143" i="141"/>
  <c r="D142" i="141"/>
  <c r="D141" i="141"/>
  <c r="C125" i="141"/>
  <c r="C77" i="141"/>
  <c r="C78" i="141" s="1"/>
  <c r="C74" i="141"/>
  <c r="C53" i="141"/>
  <c r="C94" i="141" s="1"/>
  <c r="C95" i="141" s="1"/>
  <c r="C39" i="141"/>
  <c r="D31" i="141"/>
  <c r="D34" i="141" s="1"/>
  <c r="C23" i="141"/>
  <c r="D57" i="143" l="1"/>
  <c r="D63" i="143" s="1"/>
  <c r="D69" i="143" s="1"/>
  <c r="D90" i="141"/>
  <c r="D57" i="141"/>
  <c r="D63" i="141" s="1"/>
  <c r="D69" i="141" s="1"/>
  <c r="D39" i="143"/>
  <c r="D78" i="143"/>
  <c r="D77" i="143"/>
  <c r="D90" i="143"/>
  <c r="D76" i="143"/>
  <c r="D88" i="143"/>
  <c r="D92" i="143"/>
  <c r="D129" i="143"/>
  <c r="D74" i="143"/>
  <c r="D75" i="143"/>
  <c r="D87" i="143"/>
  <c r="D91" i="143"/>
  <c r="D40" i="143"/>
  <c r="D79" i="143"/>
  <c r="D87" i="141"/>
  <c r="D75" i="141"/>
  <c r="D41" i="143" l="1"/>
  <c r="D67" i="143" s="1"/>
  <c r="D88" i="141"/>
  <c r="D76" i="141"/>
  <c r="D77" i="141"/>
  <c r="D129" i="141"/>
  <c r="D40" i="141"/>
  <c r="D92" i="141"/>
  <c r="D91" i="141"/>
  <c r="D78" i="141"/>
  <c r="D79" i="141"/>
  <c r="D74" i="141"/>
  <c r="D89" i="141"/>
  <c r="D39" i="141"/>
  <c r="D46" i="143"/>
  <c r="D47" i="143"/>
  <c r="D80" i="143"/>
  <c r="D131" i="143" s="1"/>
  <c r="D93" i="143"/>
  <c r="D50" i="143" l="1"/>
  <c r="D48" i="143"/>
  <c r="D49" i="143"/>
  <c r="D52" i="143"/>
  <c r="D51" i="143"/>
  <c r="D45" i="143"/>
  <c r="D41" i="141"/>
  <c r="D47" i="141" s="1"/>
  <c r="D80" i="141"/>
  <c r="D131" i="141" s="1"/>
  <c r="D93" i="141"/>
  <c r="D94" i="141" s="1"/>
  <c r="D95" i="141" s="1"/>
  <c r="D100" i="141" s="1"/>
  <c r="D101" i="141" s="1"/>
  <c r="D132" i="141" s="1"/>
  <c r="D94" i="143"/>
  <c r="D95" i="143" s="1"/>
  <c r="D100" i="143" s="1"/>
  <c r="D101" i="143" s="1"/>
  <c r="D132" i="143" s="1"/>
  <c r="D53" i="143" l="1"/>
  <c r="D68" i="143" s="1"/>
  <c r="D70" i="143" s="1"/>
  <c r="D130" i="143" s="1"/>
  <c r="D96" i="143" s="1"/>
  <c r="D46" i="141"/>
  <c r="D48" i="141"/>
  <c r="D50" i="141"/>
  <c r="D49" i="141"/>
  <c r="D51" i="141"/>
  <c r="D45" i="141"/>
  <c r="D67" i="141"/>
  <c r="D52" i="141"/>
  <c r="D68" i="141" l="1"/>
  <c r="D70" i="141" s="1"/>
  <c r="D130" i="141" s="1"/>
  <c r="D96" i="141" s="1"/>
  <c r="E34" i="140" l="1"/>
  <c r="E26" i="140"/>
  <c r="D144" i="139"/>
  <c r="D143" i="139"/>
  <c r="D142" i="139"/>
  <c r="D141" i="139"/>
  <c r="C125" i="139"/>
  <c r="C77" i="139"/>
  <c r="C78" i="139" s="1"/>
  <c r="C74" i="139"/>
  <c r="C53" i="139"/>
  <c r="C94" i="139" s="1"/>
  <c r="C39" i="139"/>
  <c r="C23" i="139"/>
  <c r="C5" i="102"/>
  <c r="C6" i="102"/>
  <c r="C7" i="102"/>
  <c r="C4" i="102"/>
  <c r="E34" i="138"/>
  <c r="E26" i="138"/>
  <c r="D144" i="137"/>
  <c r="D143" i="137"/>
  <c r="D142" i="137"/>
  <c r="D141" i="137"/>
  <c r="C125" i="137"/>
  <c r="C77" i="137"/>
  <c r="C78" i="137" s="1"/>
  <c r="C74" i="137"/>
  <c r="C53" i="137"/>
  <c r="C94" i="137" s="1"/>
  <c r="C39" i="137"/>
  <c r="D31" i="137"/>
  <c r="D34" i="137" s="1"/>
  <c r="C23" i="137"/>
  <c r="D34" i="139" l="1"/>
  <c r="D87" i="139" s="1"/>
  <c r="D63" i="139"/>
  <c r="D69" i="139" s="1"/>
  <c r="D89" i="137"/>
  <c r="D57" i="137"/>
  <c r="D63" i="137" s="1"/>
  <c r="D69" i="137" s="1"/>
  <c r="C95" i="139"/>
  <c r="C95" i="137"/>
  <c r="D39" i="139" l="1"/>
  <c r="D74" i="139"/>
  <c r="D76" i="139"/>
  <c r="D92" i="139"/>
  <c r="D89" i="139"/>
  <c r="D91" i="139"/>
  <c r="D79" i="139"/>
  <c r="D77" i="139"/>
  <c r="D88" i="139"/>
  <c r="D129" i="139"/>
  <c r="D75" i="139"/>
  <c r="D78" i="139"/>
  <c r="D90" i="139"/>
  <c r="D40" i="139"/>
  <c r="D41" i="139" s="1"/>
  <c r="D78" i="137"/>
  <c r="D90" i="137"/>
  <c r="D76" i="137"/>
  <c r="D129" i="137"/>
  <c r="D88" i="137"/>
  <c r="D75" i="137"/>
  <c r="D92" i="137"/>
  <c r="D87" i="137"/>
  <c r="D40" i="137"/>
  <c r="D91" i="137"/>
  <c r="D77" i="137"/>
  <c r="D79" i="137"/>
  <c r="D74" i="137"/>
  <c r="D39" i="137"/>
  <c r="D80" i="139" l="1"/>
  <c r="D131" i="139" s="1"/>
  <c r="D93" i="139"/>
  <c r="D94" i="139" s="1"/>
  <c r="D95" i="139" s="1"/>
  <c r="D100" i="139" s="1"/>
  <c r="D101" i="139" s="1"/>
  <c r="D132" i="139" s="1"/>
  <c r="D41" i="137"/>
  <c r="D47" i="137" s="1"/>
  <c r="D93" i="137"/>
  <c r="D94" i="137" s="1"/>
  <c r="D95" i="137" s="1"/>
  <c r="D100" i="137" s="1"/>
  <c r="D101" i="137" s="1"/>
  <c r="D132" i="137" s="1"/>
  <c r="D80" i="137"/>
  <c r="D131" i="137" s="1"/>
  <c r="D67" i="139"/>
  <c r="D52" i="139"/>
  <c r="D50" i="139"/>
  <c r="D49" i="139"/>
  <c r="D51" i="139"/>
  <c r="D48" i="139"/>
  <c r="D45" i="139"/>
  <c r="D46" i="139"/>
  <c r="D47" i="139"/>
  <c r="D52" i="137" l="1"/>
  <c r="D48" i="137"/>
  <c r="D46" i="137"/>
  <c r="D50" i="137"/>
  <c r="D45" i="137"/>
  <c r="D49" i="137"/>
  <c r="D67" i="137"/>
  <c r="D51" i="137"/>
  <c r="D53" i="139"/>
  <c r="D68" i="139" s="1"/>
  <c r="D70" i="139" s="1"/>
  <c r="D130" i="139" s="1"/>
  <c r="D53" i="137" l="1"/>
  <c r="D68" i="137" s="1"/>
  <c r="D70" i="137" s="1"/>
  <c r="D130" i="137" s="1"/>
  <c r="D96" i="137" s="1"/>
  <c r="D96" i="139"/>
  <c r="J21" i="122" l="1"/>
  <c r="L29" i="132" l="1"/>
  <c r="L25" i="132"/>
  <c r="L15" i="132"/>
  <c r="L12" i="132"/>
  <c r="J29" i="132" l="1"/>
  <c r="J25" i="132"/>
  <c r="J15" i="132"/>
  <c r="J12" i="132"/>
  <c r="J5" i="122"/>
  <c r="J5" i="133"/>
  <c r="K34" i="132" l="1"/>
  <c r="K32" i="122"/>
  <c r="K37" i="122" l="1"/>
  <c r="K39" i="132"/>
  <c r="L17" i="122"/>
  <c r="J17" i="122"/>
  <c r="E4" i="136" l="1"/>
  <c r="E3" i="136"/>
  <c r="E5" i="136" l="1"/>
  <c r="K56" i="133"/>
  <c r="L51" i="133"/>
  <c r="K41" i="133"/>
  <c r="L36" i="133"/>
  <c r="J36" i="133"/>
  <c r="K25" i="133"/>
  <c r="L20" i="133"/>
  <c r="L21" i="133" s="1"/>
  <c r="J20" i="133"/>
  <c r="L24" i="133" l="1"/>
  <c r="L23" i="133"/>
  <c r="L37" i="133"/>
  <c r="K30" i="133"/>
  <c r="L52" i="133"/>
  <c r="K61" i="133"/>
  <c r="K46" i="133"/>
  <c r="M14" i="145" l="1"/>
  <c r="M15" i="145"/>
  <c r="M16" i="145"/>
  <c r="L25" i="133"/>
  <c r="L27" i="133" s="1"/>
  <c r="L40" i="133"/>
  <c r="L39" i="133"/>
  <c r="L54" i="133"/>
  <c r="L55" i="133"/>
  <c r="K10" i="133"/>
  <c r="L5" i="133"/>
  <c r="L28" i="133" l="1"/>
  <c r="M17" i="145"/>
  <c r="M18" i="145" s="1"/>
  <c r="E30" i="102" s="1"/>
  <c r="L29" i="133"/>
  <c r="L41" i="133"/>
  <c r="L56" i="133"/>
  <c r="L6" i="133"/>
  <c r="K15" i="133"/>
  <c r="L30" i="133" l="1"/>
  <c r="L31" i="133" s="1"/>
  <c r="E27" i="102" s="1"/>
  <c r="L45" i="133"/>
  <c r="L44" i="133"/>
  <c r="L43" i="133"/>
  <c r="L59" i="133"/>
  <c r="L60" i="133"/>
  <c r="L58" i="133"/>
  <c r="L8" i="133"/>
  <c r="L9" i="133"/>
  <c r="E9" i="136"/>
  <c r="L46" i="133" l="1"/>
  <c r="L47" i="133" s="1"/>
  <c r="E28" i="102" s="1"/>
  <c r="L61" i="133"/>
  <c r="L62" i="133" s="1"/>
  <c r="E29" i="102" s="1"/>
  <c r="L10" i="133"/>
  <c r="L12" i="133" l="1"/>
  <c r="L14" i="133"/>
  <c r="L13" i="133"/>
  <c r="J7" i="122"/>
  <c r="J8" i="122"/>
  <c r="J9" i="122"/>
  <c r="J10" i="122"/>
  <c r="J11" i="122"/>
  <c r="J12" i="122"/>
  <c r="J13" i="122"/>
  <c r="J14" i="122"/>
  <c r="J15" i="122"/>
  <c r="J16" i="122"/>
  <c r="J18" i="122"/>
  <c r="J19" i="122"/>
  <c r="J6" i="132"/>
  <c r="J7" i="132"/>
  <c r="J8" i="132"/>
  <c r="J9" i="132"/>
  <c r="J10" i="132"/>
  <c r="J11" i="132"/>
  <c r="J13" i="132"/>
  <c r="J14" i="132"/>
  <c r="J16" i="132"/>
  <c r="J17" i="132"/>
  <c r="J18" i="132"/>
  <c r="J19" i="132"/>
  <c r="J20" i="132"/>
  <c r="J21" i="132"/>
  <c r="J22" i="132"/>
  <c r="J23" i="132"/>
  <c r="J24" i="132"/>
  <c r="L15" i="133" l="1"/>
  <c r="L16" i="133" s="1"/>
  <c r="L24" i="132"/>
  <c r="L23" i="132"/>
  <c r="L22" i="132"/>
  <c r="L21" i="132"/>
  <c r="L20" i="132"/>
  <c r="L19" i="132"/>
  <c r="L18" i="132"/>
  <c r="L17" i="132"/>
  <c r="L16" i="132"/>
  <c r="L14" i="132"/>
  <c r="L13" i="132"/>
  <c r="L11" i="132"/>
  <c r="L10" i="132"/>
  <c r="L9" i="132"/>
  <c r="L8" i="132"/>
  <c r="L7" i="132"/>
  <c r="L6" i="132"/>
  <c r="L5" i="132"/>
  <c r="L5" i="122"/>
  <c r="L30" i="132" l="1"/>
  <c r="E26" i="102"/>
  <c r="E9" i="64"/>
  <c r="F9" i="64" s="1"/>
  <c r="L33" i="132" l="1"/>
  <c r="L32" i="132"/>
  <c r="L34" i="132" l="1"/>
  <c r="E8" i="136"/>
  <c r="E10" i="136" s="1"/>
  <c r="L21" i="122"/>
  <c r="L36" i="132" l="1"/>
  <c r="L37" i="132"/>
  <c r="L38" i="132"/>
  <c r="L39" i="132" l="1"/>
  <c r="L40" i="132" s="1"/>
  <c r="E25" i="102" s="1"/>
  <c r="L7" i="122" l="1"/>
  <c r="L8" i="122"/>
  <c r="L9" i="122"/>
  <c r="L10" i="122"/>
  <c r="L11" i="122"/>
  <c r="L12" i="122"/>
  <c r="L13" i="122"/>
  <c r="L14" i="122"/>
  <c r="L15" i="122"/>
  <c r="L16" i="122"/>
  <c r="L18" i="122"/>
  <c r="L19" i="122"/>
  <c r="L28" i="122" l="1"/>
  <c r="L31" i="122" s="1"/>
  <c r="L30" i="122" l="1"/>
  <c r="L32" i="122" s="1"/>
  <c r="L36" i="122" s="1"/>
  <c r="L34" i="122" l="1"/>
  <c r="L35" i="122"/>
  <c r="L37" i="122" l="1"/>
  <c r="L38" i="122" s="1"/>
  <c r="E24" i="102" s="1"/>
  <c r="E4" i="64" l="1"/>
  <c r="E5" i="64"/>
  <c r="E6" i="64"/>
  <c r="E8" i="64"/>
  <c r="F4" i="64" l="1"/>
  <c r="E7" i="64" l="1"/>
  <c r="E10" i="64" s="1"/>
  <c r="F7" i="64" l="1"/>
  <c r="F8" i="64" l="1"/>
  <c r="F6" i="64"/>
  <c r="C115" i="6"/>
  <c r="C116" i="6" s="1"/>
  <c r="C106" i="6"/>
  <c r="D86" i="6"/>
  <c r="D96" i="6" s="1"/>
  <c r="C63" i="6"/>
  <c r="C57" i="6"/>
  <c r="C46" i="6"/>
  <c r="C70" i="6" s="1"/>
  <c r="D33" i="6"/>
  <c r="C33" i="6"/>
  <c r="D70" i="6" l="1"/>
  <c r="D56" i="6"/>
  <c r="D42" i="6"/>
  <c r="C67" i="6"/>
  <c r="D67" i="6" s="1"/>
  <c r="D38" i="6"/>
  <c r="D61" i="6"/>
  <c r="D94" i="6"/>
  <c r="D39" i="6"/>
  <c r="D52" i="6"/>
  <c r="D43" i="6"/>
  <c r="D40" i="6"/>
  <c r="D44" i="6"/>
  <c r="D49" i="6"/>
  <c r="D53" i="6"/>
  <c r="D62" i="6"/>
  <c r="D41" i="6"/>
  <c r="D45" i="6"/>
  <c r="D50" i="6"/>
  <c r="D54" i="6"/>
  <c r="D51" i="6"/>
  <c r="D55" i="6"/>
  <c r="D60" i="6"/>
  <c r="F5" i="64"/>
  <c r="F11" i="64" s="1"/>
  <c r="D105" i="143" l="1"/>
  <c r="D109" i="143" s="1"/>
  <c r="D133" i="143" s="1"/>
  <c r="D134" i="143" s="1"/>
  <c r="D105" i="141"/>
  <c r="D109" i="141" s="1"/>
  <c r="D133" i="141" s="1"/>
  <c r="D134" i="141" s="1"/>
  <c r="D105" i="139"/>
  <c r="D109" i="139" s="1"/>
  <c r="D133" i="139" s="1"/>
  <c r="D134" i="139" s="1"/>
  <c r="D105" i="137"/>
  <c r="D109" i="137" s="1"/>
  <c r="D133" i="137" s="1"/>
  <c r="D134" i="137" s="1"/>
  <c r="D63" i="6"/>
  <c r="C73" i="6"/>
  <c r="D46" i="6"/>
  <c r="D57" i="6"/>
  <c r="D115" i="137" l="1"/>
  <c r="D114" i="137"/>
  <c r="D114" i="139"/>
  <c r="D115" i="139"/>
  <c r="D115" i="141"/>
  <c r="D114" i="141"/>
  <c r="D114" i="143"/>
  <c r="D115" i="143"/>
  <c r="D73" i="6"/>
  <c r="D95" i="6"/>
  <c r="D97" i="6" s="1"/>
  <c r="D76" i="6"/>
  <c r="D118" i="137" l="1"/>
  <c r="D119" i="139"/>
  <c r="D124" i="137"/>
  <c r="D120" i="143"/>
  <c r="D118" i="139"/>
  <c r="D124" i="139"/>
  <c r="D120" i="137"/>
  <c r="D118" i="143"/>
  <c r="D119" i="141"/>
  <c r="D120" i="139"/>
  <c r="D124" i="141"/>
  <c r="D122" i="143"/>
  <c r="D120" i="141"/>
  <c r="D122" i="139"/>
  <c r="D124" i="143"/>
  <c r="D118" i="141"/>
  <c r="D122" i="141"/>
  <c r="D119" i="143"/>
  <c r="D122" i="137"/>
  <c r="D119" i="137"/>
  <c r="D104" i="6"/>
  <c r="D122" i="6"/>
  <c r="D105" i="6"/>
  <c r="D125" i="137" l="1"/>
  <c r="D135" i="137" s="1"/>
  <c r="D136" i="137" s="1"/>
  <c r="C10" i="138" s="1"/>
  <c r="D10" i="138" s="1"/>
  <c r="D12" i="138" s="1"/>
  <c r="D125" i="139"/>
  <c r="D135" i="139" s="1"/>
  <c r="D136" i="139" s="1"/>
  <c r="D137" i="139" s="1"/>
  <c r="D125" i="141"/>
  <c r="D135" i="141" s="1"/>
  <c r="D136" i="141" s="1"/>
  <c r="C18" i="142" s="1"/>
  <c r="D18" i="142" s="1"/>
  <c r="D20" i="142" s="1"/>
  <c r="C142" i="141" s="1"/>
  <c r="E142" i="141" s="1"/>
  <c r="D125" i="143"/>
  <c r="D135" i="143" s="1"/>
  <c r="D136" i="143" s="1"/>
  <c r="D106" i="6"/>
  <c r="C18" i="144" l="1"/>
  <c r="D18" i="144" s="1"/>
  <c r="D20" i="144" s="1"/>
  <c r="C142" i="143" s="1"/>
  <c r="E142" i="143" s="1"/>
  <c r="C10" i="144"/>
  <c r="D10" i="144" s="1"/>
  <c r="D12" i="144" s="1"/>
  <c r="F34" i="144"/>
  <c r="G34" i="144" s="1"/>
  <c r="G36" i="144" s="1"/>
  <c r="C144" i="143" s="1"/>
  <c r="E144" i="143" s="1"/>
  <c r="F34" i="140"/>
  <c r="G34" i="140" s="1"/>
  <c r="G36" i="140" s="1"/>
  <c r="C144" i="139" s="1"/>
  <c r="E144" i="139" s="1"/>
  <c r="C10" i="140"/>
  <c r="D10" i="140" s="1"/>
  <c r="D12" i="140" s="1"/>
  <c r="C141" i="139" s="1"/>
  <c r="E141" i="139" s="1"/>
  <c r="C18" i="140"/>
  <c r="D18" i="140" s="1"/>
  <c r="D20" i="140" s="1"/>
  <c r="C142" i="139" s="1"/>
  <c r="E142" i="139" s="1"/>
  <c r="C10" i="142"/>
  <c r="D10" i="142" s="1"/>
  <c r="D12" i="142" s="1"/>
  <c r="C141" i="141" s="1"/>
  <c r="E141" i="141" s="1"/>
  <c r="D137" i="141"/>
  <c r="F34" i="142"/>
  <c r="G34" i="142" s="1"/>
  <c r="G36" i="142" s="1"/>
  <c r="C144" i="141" s="1"/>
  <c r="E144" i="141" s="1"/>
  <c r="F26" i="138"/>
  <c r="G26" i="138" s="1"/>
  <c r="G28" i="138" s="1"/>
  <c r="C143" i="137" s="1"/>
  <c r="E143" i="137" s="1"/>
  <c r="C18" i="138"/>
  <c r="D18" i="138" s="1"/>
  <c r="D20" i="138" s="1"/>
  <c r="C142" i="137" s="1"/>
  <c r="E142" i="137" s="1"/>
  <c r="F34" i="138"/>
  <c r="G34" i="138" s="1"/>
  <c r="G36" i="138" s="1"/>
  <c r="C144" i="137" s="1"/>
  <c r="E144" i="137" s="1"/>
  <c r="D137" i="137"/>
  <c r="F26" i="142"/>
  <c r="G26" i="142" s="1"/>
  <c r="G28" i="142" s="1"/>
  <c r="C143" i="141" s="1"/>
  <c r="E143" i="141" s="1"/>
  <c r="F26" i="140"/>
  <c r="G26" i="140" s="1"/>
  <c r="G28" i="140" s="1"/>
  <c r="C143" i="139" s="1"/>
  <c r="E143" i="139" s="1"/>
  <c r="D137" i="143"/>
  <c r="F26" i="144"/>
  <c r="G26" i="144" s="1"/>
  <c r="C141" i="137"/>
  <c r="E141" i="137" s="1"/>
  <c r="D4" i="102"/>
  <c r="D123" i="6"/>
  <c r="D111" i="6"/>
  <c r="D114" i="6"/>
  <c r="D112" i="6"/>
  <c r="D20" i="102" l="1"/>
  <c r="D19" i="102"/>
  <c r="C141" i="143"/>
  <c r="E141" i="143" s="1"/>
  <c r="G28" i="144"/>
  <c r="D21" i="102" s="1"/>
  <c r="D12" i="102"/>
  <c r="D9" i="102"/>
  <c r="D22" i="102"/>
  <c r="D14" i="102"/>
  <c r="D6" i="102"/>
  <c r="D7" i="102"/>
  <c r="D5" i="102"/>
  <c r="D10" i="102"/>
  <c r="D11" i="102"/>
  <c r="D17" i="102"/>
  <c r="D15" i="102"/>
  <c r="D16" i="102"/>
  <c r="E145" i="139"/>
  <c r="E145" i="137"/>
  <c r="E145" i="141"/>
  <c r="D115" i="6"/>
  <c r="D124" i="6" s="1"/>
  <c r="D125" i="6" s="1"/>
  <c r="D126" i="6" s="1"/>
  <c r="E9" i="102" l="1"/>
  <c r="E19" i="102"/>
  <c r="C143" i="143"/>
  <c r="E143" i="143" s="1"/>
  <c r="E145" i="143" s="1"/>
  <c r="E14" i="102"/>
  <c r="D127" i="6"/>
  <c r="D128" i="6" s="1"/>
  <c r="E132" i="6"/>
  <c r="E133" i="6" s="1"/>
  <c r="E134" i="6" s="1"/>
  <c r="E4" i="102" l="1"/>
  <c r="E23" i="102" s="1"/>
  <c r="E32" i="10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39" authorId="0" shapeId="0" xr:uid="{774CEE94-5835-4645-BD72-54E68A88E6C8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Cálculo = 1/12 (8,33%) x Total da Remuneração
Como a planilha de custos e formação de preços é calculada mensalmente, provisiona-se proporcionalmente 1/12 (um doze avos) dos valores referentes a gratificação natalina e adicional de férias.</t>
        </r>
      </text>
    </comment>
    <comment ref="B40" authorId="0" shapeId="0" xr:uid="{DF78D44C-8A16-4386-8C65-9006E9FF3086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IN nº 5/2017: 3,025% sobre a base de cálculo.
Cálculo = 0,3025% (Adicional de Férias) x Total da Remuneração
Como a planilha de custos e formação de preços é calculada mensalmente, provisiona-se proporcionalmente 1/12 (um doze avos) dos valores referentes a gratificação natalina e adicional de férias.</t>
        </r>
      </text>
    </comment>
    <comment ref="C44" authorId="0" shapeId="0" xr:uid="{3FBD840D-8BDD-44CF-AD9A-8E37DED74259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Os percentuais dos encargos previdenciários, do FGTS e demais contribuições são aqueles estabelecidos pela legislação vigente.</t>
        </r>
      </text>
    </comment>
    <comment ref="C45" authorId="0" shapeId="0" xr:uid="{AA7241A7-9E2B-469D-98E0-E4056B024D3B}">
      <text>
        <r>
          <rPr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47" authorId="0" shapeId="0" xr:uid="{27632DD2-17EB-4AE3-8420-B26EC5266D06}">
      <text>
        <r>
          <rPr>
            <b/>
            <sz val="9"/>
            <color indexed="81"/>
            <rFont val="Segoe UI"/>
            <family val="2"/>
          </rPr>
          <t xml:space="preserve">SECON:
</t>
        </r>
        <r>
          <rPr>
            <sz val="9"/>
            <color indexed="81"/>
            <rFont val="Segoe UI"/>
            <family val="2"/>
          </rPr>
          <t xml:space="preserve">O SAT a depender do grau de risco do serviço irá variar entre 1%, para risco leve, de 2%, para risco médio, e de 3% de risco grave.
</t>
        </r>
      </text>
    </comment>
    <comment ref="D57" authorId="0" shapeId="0" xr:uid="{6B82452A-7855-46E7-9318-05D92F4CDECA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Parágrafo único do art. 4º da Lei nº 7.418, de 16 de dezembro de 1985:
“ O empregador participará dos gastos de deslocamento do trabalhador com a
ajuda de custo equivalente à parcela que exceder a 6% (seis por cento) de seu salário básico."</t>
        </r>
      </text>
    </comment>
    <comment ref="B62" authorId="0" shapeId="0" xr:uid="{30B9515F-CE43-4123-88E0-A0805E7D7E4E}">
      <text>
        <r>
          <rPr>
            <b/>
            <sz val="9"/>
            <color indexed="81"/>
            <rFont val="Segoe UI"/>
            <family val="2"/>
          </rPr>
          <t>39.2. O custeio dos empregadores não poderá ultrapassar o limite de 3,80% (três vírgula oitenta por cento) do salário base do trabalhador.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73" authorId="0" shapeId="0" xr:uid="{C5EEBD54-AD00-40B5-9E58-ED96571A9F73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Os itens que contemplam o módulo 4 se referem ao custo dos dias trabalhados pelo repositor/substituto, quando o empregado alocado na prestação de serviço estiver ausente, conforme as previsões estabelecidas na legislação.</t>
        </r>
      </text>
    </comment>
    <comment ref="C74" authorId="0" shapeId="0" xr:uid="{AF96E1D9-70A3-4900-8F1C-856DEE9DE4C2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Os artigos 477 e 487 a 491 da CLT, a Lei nº 12.506, de 11 de outubro de 2011, e o Acórdão TCU nº 2.217/2010 - Plenário remetem a respeito desse assunto. 
Estudos do CNJ - Resolução 98/2009 apontam que 5% dos trabalhadores são demitidos com API.
A base de cálculo do Aviso Prévio Indenizado, bem como o índice balizador:
(5%) x (1/12) = 0,42% incide sobre a base de cálculo.
OBS:
5% = dado estatístico, em regra, utilizado. Estudos do CNJ - Resolução 98/2009.
1/12= (1 mês não trabalhado/12 meses)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C75" authorId="0" shapeId="0" xr:uid="{4469CCAA-8EB4-459B-BB71-418FD18867B7}">
      <text>
        <r>
          <rPr>
            <b/>
            <sz val="10"/>
            <color indexed="81"/>
            <rFont val="Segoe UI"/>
            <family val="2"/>
          </rPr>
          <t xml:space="preserve">SECON:
</t>
        </r>
        <r>
          <rPr>
            <sz val="10"/>
            <color indexed="81"/>
            <rFont val="Segoe UI"/>
            <family val="2"/>
          </rPr>
          <t xml:space="preserve">A Súmula nº 305 do TST e o Acórdão TCU nº 2.217/2010 - Plenário abordam sobre a incidência do FGTS. A base de cálculo da Incidência do FGTS sobre o Aviso Prévio Indenizado, bem como o índice balizador:
</t>
        </r>
        <r>
          <rPr>
            <sz val="11"/>
            <color indexed="81"/>
            <rFont val="Segoe UI"/>
            <family val="2"/>
          </rPr>
          <t xml:space="preserve">(FGTS%) x (% API) = X% incide sobre a base de cálculo.
</t>
        </r>
      </text>
    </comment>
    <comment ref="C77" authorId="0" shapeId="0" xr:uid="{C3ACBC32-025F-420E-BA33-98F56C618672}">
      <text>
        <r>
          <rPr>
            <sz val="11"/>
            <color indexed="81"/>
            <rFont val="Segoe UI"/>
            <family val="2"/>
          </rPr>
          <t xml:space="preserve">Acórdão do TCU nº 1.186/2017 Plenário:
9.2. determinar ... que, nas futuras contratações de mão de obra terceirizada, esteja expresso na minuta do contrato que a parcela mensal a título de aviso prévio trabalhado será no percentual máximo de 1,94% no primeiro ano, nos termos dos Acórdãos 1904/2007-TCU-Plenário e 3006/2010-TCU-Plenário, e, em caso de prorrogação do contrato, o percentual máximo dessa parcela será de 0,194% a cada ano de prorrogação, a ser incluído por ocasião da formulação do aditivo da prorrogação do contrato, conforme ditames da Lei 12.506/2011;
A Constituição Federal de 1988, em seu artigo 7º, inciso XXI, e os artigos 477, 487 a 491 da CLT instituem o Aviso Prévio Trabalhado. Na elaboração da Planilha de Custos é importante que a área demandante se atente às recomendações dos Acórdãos TCU nº 3.006/2010 e nº 1.094/2007 - Plenário. 
A base de cálculo do Aviso Prévio Trabalhado, bem como o índice balizador:
[(1/30)*7]/12 = 1,94% sobre a base de cálculo
OBS:
1 = remuneração integral
30 = número de dias no mês
7 = nº de dias de aviso prévio a que o empregado tem direito de se ausentar
12 = nº de meses no ano
</t>
        </r>
        <r>
          <rPr>
            <b/>
            <sz val="11"/>
            <color indexed="81"/>
            <rFont val="Segoe UI"/>
            <family val="2"/>
          </rPr>
          <t xml:space="preserve">Custos não renováveis:
- </t>
        </r>
        <r>
          <rPr>
            <sz val="11"/>
            <color indexed="81"/>
            <rFont val="Segoe UI"/>
            <family val="2"/>
          </rPr>
          <t xml:space="preserve">Acordão 1.586/2018 plenário TCU firmou entendimento que o APT é custo não renovável. 
- Nota Técnica 652/2017 MPDG deixa claro que a não renovação atinge o APT e API. </t>
        </r>
      </text>
    </comment>
    <comment ref="C78" authorId="0" shapeId="0" xr:uid="{74F88194-1624-41F6-B0A4-5C05601E9DF7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Esse índice incide sobre o percentual do Submódulo 2.2 e sobre o valor do Aviso Prévio Trabalhado.
(% do Submódulo 2.2) x (% Aviso Prévio Trabalhado)= X% incide sobre a base de cálculo.</t>
        </r>
      </text>
    </comment>
    <comment ref="B87" authorId="0" shapeId="0" xr:uid="{A8D4F945-D0AF-43C5-9CE2-C3619D9F963E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Férias: Art. 129 da CLT</t>
        </r>
      </text>
    </comment>
    <comment ref="B88" authorId="0" shapeId="0" xr:uid="{3C798345-1842-42FA-80F9-B391F9FCF162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Ausência Legal: Art. 473 da CLT</t>
        </r>
      </text>
    </comment>
    <comment ref="B89" authorId="0" shapeId="0" xr:uid="{6C76A886-3E02-4A56-A985-E90ADE675972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Paternidade: inciso II do art. 1º da Lei nº 11.770, de 9 de setembro de 2008</t>
        </r>
      </text>
    </comment>
    <comment ref="B90" authorId="0" shapeId="0" xr:uid="{EACF3D9D-D910-46B6-98D5-5F627ED39BEF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Acidente de Trabalho: § 2º do art. 43 da Lei 8.213, de 24 de julho de 1991</t>
        </r>
      </text>
    </comment>
    <comment ref="B91" authorId="0" shapeId="0" xr:uid="{01D3FF03-C633-4B3C-8CF3-CBE8032540B6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Maternidade: inciso I do art. 1º da Lei nº 11.770, de 9 de setembro de 2008</t>
        </r>
      </text>
    </comment>
    <comment ref="D96" authorId="0" shapeId="0" xr:uid="{DDC76989-4F94-4668-9A31-6EBEDBE1D386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Custo do dia  
Somatório total dos módulos 1, 2 e 3 
O resultado divide por 30 dias
</t>
        </r>
      </text>
    </comment>
    <comment ref="C120" authorId="0" shapeId="0" xr:uid="{D967CAEF-8842-4043-A0BF-78F55E6D0C42}">
      <text>
        <r>
          <rPr>
            <b/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39" authorId="0" shapeId="0" xr:uid="{3BA3A7B0-B02E-47F9-B990-11BFF30FBEB9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Cálculo = 1/12 (8,33%) x Total da Remuneração
Como a planilha de custos e formação de preços é calculada mensalmente, provisiona-se proporcionalmente 1/12 (um doze avos) dos valores referentes a gratificação natalina e adicional de férias.</t>
        </r>
      </text>
    </comment>
    <comment ref="B40" authorId="0" shapeId="0" xr:uid="{5C721D61-2606-4E9C-9B6E-F0BC2B22B2F1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IN nº 5/2017: 3,025% sobre a base de cálculo.
Cálculo = 0,3025% (Adicional de Férias) x Total da Remuneração
Como a planilha de custos e formação de preços é calculada mensalmente, provisiona-se proporcionalmente 1/12 (um doze avos) dos valores referentes a gratificação natalina e adicional de férias.</t>
        </r>
      </text>
    </comment>
    <comment ref="C44" authorId="0" shapeId="0" xr:uid="{06ED0F40-1C30-4349-B2EA-1850878A6C5E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Os percentuais dos encargos previdenciários, do FGTS e demais contribuições são aqueles estabelecidos pela legislação vigente.</t>
        </r>
      </text>
    </comment>
    <comment ref="C45" authorId="0" shapeId="0" xr:uid="{48745778-BA30-4D05-A74F-EC757C5CDC11}">
      <text>
        <r>
          <rPr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47" authorId="0" shapeId="0" xr:uid="{1372D2CA-BC8F-4418-BFDF-86CE72AE2A9E}">
      <text>
        <r>
          <rPr>
            <b/>
            <sz val="9"/>
            <color indexed="81"/>
            <rFont val="Segoe UI"/>
            <family val="2"/>
          </rPr>
          <t xml:space="preserve">SECON:
</t>
        </r>
        <r>
          <rPr>
            <sz val="9"/>
            <color indexed="81"/>
            <rFont val="Segoe UI"/>
            <family val="2"/>
          </rPr>
          <t xml:space="preserve">O SAT a depender do grau de risco do serviço irá variar entre 1%, para risco leve, de 2%, para risco médio, e de 3% de risco grave.
</t>
        </r>
      </text>
    </comment>
    <comment ref="D57" authorId="0" shapeId="0" xr:uid="{BAD3D029-6AA5-46C3-9B28-A95F5D2B03C7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Parágrafo único do art. 4º da Lei nº 7.418, de 16 de dezembro de 1985:
“ O empregador participará dos gastos de deslocamento do trabalhador com a
ajuda de custo equivalente à parcela que exceder a 6% (seis por cento) de seu salário básico."</t>
        </r>
      </text>
    </comment>
    <comment ref="B62" authorId="0" shapeId="0" xr:uid="{10D4A83E-EF85-42DE-8BF3-1CB0A82D30B3}">
      <text>
        <r>
          <rPr>
            <b/>
            <sz val="9"/>
            <color indexed="81"/>
            <rFont val="Segoe UI"/>
            <family val="2"/>
          </rPr>
          <t>39.2. O custeio dos empregadores não poderá ultrapassar o limite de 3,80% (três vírgula oitenta por cento) do salário base do trabalhador.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73" authorId="0" shapeId="0" xr:uid="{731A68BB-B2EE-4546-84EF-896F46C07395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Os itens que contemplam o módulo 4 se referem ao custo dos dias trabalhados pelo repositor/substituto, quando o empregado alocado na prestação de serviço estiver ausente, conforme as previsões estabelecidas na legislação.</t>
        </r>
      </text>
    </comment>
    <comment ref="C74" authorId="0" shapeId="0" xr:uid="{BE506C1B-EE9C-41B3-9DB7-60CD2F590B37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Os artigos 477 e 487 a 491 da CLT, a Lei nº 12.506, de 11 de outubro de 2011, e o Acórdão TCU nº 2.217/2010 - Plenário remetem a respeito desse assunto. 
Estudos do CNJ - Resolução 98/2009 apontam que 5% dos trabalhadores são demitidos com API.
A base de cálculo do Aviso Prévio Indenizado, bem como o índice balizador:
(5%) x (1/12) = 0,42% incide sobre a base de cálculo.
OBS:
5% = dado estatístico, em regra, utilizado. Estudos do CNJ - Resolução 98/2009.
1/12= (1 mês não trabalhado/12 meses)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C75" authorId="0" shapeId="0" xr:uid="{D61ADE7D-1B56-4F50-9BF6-573760B120F2}">
      <text>
        <r>
          <rPr>
            <b/>
            <sz val="10"/>
            <color indexed="81"/>
            <rFont val="Segoe UI"/>
            <family val="2"/>
          </rPr>
          <t xml:space="preserve">SECON:
</t>
        </r>
        <r>
          <rPr>
            <sz val="10"/>
            <color indexed="81"/>
            <rFont val="Segoe UI"/>
            <family val="2"/>
          </rPr>
          <t xml:space="preserve">A Súmula nº 305 do TST e o Acórdão TCU nº 2.217/2010 - Plenário abordam sobre a incidência do FGTS. A base de cálculo da Incidência do FGTS sobre o Aviso Prévio Indenizado, bem como o índice balizador:
</t>
        </r>
        <r>
          <rPr>
            <sz val="11"/>
            <color indexed="81"/>
            <rFont val="Segoe UI"/>
            <family val="2"/>
          </rPr>
          <t xml:space="preserve">(FGTS%) x (% API) = X% incide sobre a base de cálculo.
</t>
        </r>
      </text>
    </comment>
    <comment ref="C77" authorId="0" shapeId="0" xr:uid="{CE6672FC-96AD-4DD1-BB4A-1FEDD7681854}">
      <text>
        <r>
          <rPr>
            <sz val="11"/>
            <color indexed="81"/>
            <rFont val="Segoe UI"/>
            <family val="2"/>
          </rPr>
          <t xml:space="preserve">Acórdão do TCU nº 1.186/2017 Plenário:
9.2. determinar ... que, nas futuras contratações de mão de obra terceirizada, esteja expresso na minuta do contrato que a parcela mensal a título de aviso prévio trabalhado será no percentual máximo de 1,94% no primeiro ano, nos termos dos Acórdãos 1904/2007-TCU-Plenário e 3006/2010-TCU-Plenário, e, em caso de prorrogação do contrato, o percentual máximo dessa parcela será de 0,194% a cada ano de prorrogação, a ser incluído por ocasião da formulação do aditivo da prorrogação do contrato, conforme ditames da Lei 12.506/2011;
A Constituição Federal de 1988, em seu artigo 7º, inciso XXI, e os artigos 477, 487 a 491 da CLT instituem o Aviso Prévio Trabalhado. Na elaboração da Planilha de Custos é importante que a área demandante se atente às recomendações dos Acórdãos TCU nº 3.006/2010 e nº 1.094/2007 - Plenário. 
A base de cálculo do Aviso Prévio Trabalhado, bem como o índice balizador:
[(1/30)*7]/12 = 1,94% sobre a base de cálculo
OBS:
1 = remuneração integral
30 = número de dias no mês
7 = nº de dias de aviso prévio a que o empregado tem direito de se ausentar
12 = nº de meses no ano
</t>
        </r>
        <r>
          <rPr>
            <b/>
            <sz val="11"/>
            <color indexed="81"/>
            <rFont val="Segoe UI"/>
            <family val="2"/>
          </rPr>
          <t xml:space="preserve">Custos não renováveis:
- </t>
        </r>
        <r>
          <rPr>
            <sz val="11"/>
            <color indexed="81"/>
            <rFont val="Segoe UI"/>
            <family val="2"/>
          </rPr>
          <t xml:space="preserve">Acordão 1.586/2018 plenário TCU firmou entendimento que o APT é custo não renovável. 
- Nota Técnica 652/2017 MPDG deixa claro que a não renovação atinge o APT e API. </t>
        </r>
      </text>
    </comment>
    <comment ref="C78" authorId="0" shapeId="0" xr:uid="{4809B581-249F-4A04-A5B2-55E49FAF8AC4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Esse índice incide sobre o percentual do Submódulo 2.2 e sobre o valor do Aviso Prévio Trabalhado.
(% do Submódulo 2.2) x (% Aviso Prévio Trabalhado)= X% incide sobre a base de cálculo.</t>
        </r>
      </text>
    </comment>
    <comment ref="B87" authorId="0" shapeId="0" xr:uid="{42920EFB-40B4-4DF7-9F77-41D28395DC38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Férias: Art. 129 da CLT</t>
        </r>
      </text>
    </comment>
    <comment ref="B88" authorId="0" shapeId="0" xr:uid="{31450167-D0A4-42E5-9DF2-E6F92E941A56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Ausência Legal: Art. 473 da CLT</t>
        </r>
      </text>
    </comment>
    <comment ref="B89" authorId="0" shapeId="0" xr:uid="{5B755598-7A8F-4456-A4D5-8B53227714A2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Paternidade: inciso II do art. 1º da Lei nº 11.770, de 9 de setembro de 2008</t>
        </r>
      </text>
    </comment>
    <comment ref="B90" authorId="0" shapeId="0" xr:uid="{A5DB4AD8-4839-4E63-84C6-C61DB86959CE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Acidente de Trabalho: § 2º do art. 43 da Lei 8.213, de 24 de julho de 1991</t>
        </r>
      </text>
    </comment>
    <comment ref="B91" authorId="0" shapeId="0" xr:uid="{F6CEC5AF-2070-4ABB-8194-90454C79CA8B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Maternidade: inciso I do art. 1º da Lei nº 11.770, de 9 de setembro de 2008</t>
        </r>
      </text>
    </comment>
    <comment ref="D96" authorId="0" shapeId="0" xr:uid="{AF6DB1FA-947B-49C0-B9D6-FD3BDC5F3502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Custo do dia  
Somatório total dos módulos 1, 2 e 3 
O resultado divide por 30 dias
</t>
        </r>
      </text>
    </comment>
    <comment ref="C120" authorId="0" shapeId="0" xr:uid="{E18A091A-77CC-4274-B5E2-576679B97B87}">
      <text>
        <r>
          <rPr>
            <b/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39" authorId="0" shapeId="0" xr:uid="{FC1DC1B2-64D5-46F5-AED5-EA4D0C335E18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Cálculo = 1/12 (8,33%) x Total da Remuneração
Como a planilha de custos e formação de preços é calculada mensalmente, provisiona-se proporcionalmente 1/12 (um doze avos) dos valores referentes a gratificação natalina e adicional de férias.</t>
        </r>
      </text>
    </comment>
    <comment ref="B40" authorId="0" shapeId="0" xr:uid="{7850934E-4E73-4ABD-87E6-73CBDA7BF722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IN nº 5/2017: 3,025% sobre a base de cálculo.
Cálculo = 0,3025% (Adicional de Férias) x Total da Remuneração
Como a planilha de custos e formação de preços é calculada mensalmente, provisiona-se proporcionalmente 1/12 (um doze avos) dos valores referentes a gratificação natalina e adicional de férias.</t>
        </r>
      </text>
    </comment>
    <comment ref="C44" authorId="0" shapeId="0" xr:uid="{D915E383-8452-4AA1-ACD2-299F330DB9AC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Os percentuais dos encargos previdenciários, do FGTS e demais contribuições são aqueles estabelecidos pela legislação vigente.</t>
        </r>
      </text>
    </comment>
    <comment ref="C45" authorId="0" shapeId="0" xr:uid="{CAA3F573-4F3A-4E84-9143-5362A5A98613}">
      <text>
        <r>
          <rPr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47" authorId="0" shapeId="0" xr:uid="{98E84F23-C4EB-45F5-BC2C-38EF8A3CE020}">
      <text>
        <r>
          <rPr>
            <b/>
            <sz val="9"/>
            <color indexed="81"/>
            <rFont val="Segoe UI"/>
            <family val="2"/>
          </rPr>
          <t xml:space="preserve">SECON:
</t>
        </r>
        <r>
          <rPr>
            <sz val="9"/>
            <color indexed="81"/>
            <rFont val="Segoe UI"/>
            <family val="2"/>
          </rPr>
          <t xml:space="preserve">O SAT a depender do grau de risco do serviço irá variar entre 1%, para risco leve, de 2%, para risco médio, e de 3% de risco grave.
</t>
        </r>
      </text>
    </comment>
    <comment ref="D57" authorId="0" shapeId="0" xr:uid="{F20A8274-C186-4401-8991-F69E365F7DA1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Parágrafo único do art. 4º da Lei nº 7.418, de 16 de dezembro de 1985:
“ O empregador participará dos gastos de deslocamento do trabalhador com a
ajuda de custo equivalente à parcela que exceder a 6% (seis por cento) de seu salário básico."</t>
        </r>
      </text>
    </comment>
    <comment ref="B62" authorId="0" shapeId="0" xr:uid="{BC967AE5-D3FF-43E8-A976-66AA9167949D}">
      <text>
        <r>
          <rPr>
            <b/>
            <sz val="9"/>
            <color indexed="81"/>
            <rFont val="Segoe UI"/>
            <family val="2"/>
          </rPr>
          <t>39.2. O custeio dos empregadores não poderá ultrapassar o limite de 3,80% (três vírgula oitenta por cento) do salário base do trabalhador.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73" authorId="0" shapeId="0" xr:uid="{59079F56-2B95-4BD4-944F-1A61D8F11F6F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Os itens que contemplam o módulo 4 se referem ao custo dos dias trabalhados pelo repositor/substituto, quando o empregado alocado na prestação de serviço estiver ausente, conforme as previsões estabelecidas na legislação.</t>
        </r>
      </text>
    </comment>
    <comment ref="C74" authorId="0" shapeId="0" xr:uid="{1A9968BB-3C1E-4B6C-B6EA-46BE7F8142D0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Os artigos 477 e 487 a 491 da CLT, a Lei nº 12.506, de 11 de outubro de 2011, e o Acórdão TCU nº 2.217/2010 - Plenário remetem a respeito desse assunto. 
Estudos do CNJ - Resolução 98/2009 apontam que 5% dos trabalhadores são demitidos com API.
A base de cálculo do Aviso Prévio Indenizado, bem como o índice balizador:
(5%) x (1/12) = 0,42% incide sobre a base de cálculo.
OBS:
5% = dado estatístico, em regra, utilizado. Estudos do CNJ - Resolução 98/2009.
1/12= (1 mês não trabalhado/12 meses)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C75" authorId="0" shapeId="0" xr:uid="{9389EA35-3085-473D-9D14-E7D6B3A8751B}">
      <text>
        <r>
          <rPr>
            <b/>
            <sz val="10"/>
            <color indexed="81"/>
            <rFont val="Segoe UI"/>
            <family val="2"/>
          </rPr>
          <t xml:space="preserve">SECON:
</t>
        </r>
        <r>
          <rPr>
            <sz val="10"/>
            <color indexed="81"/>
            <rFont val="Segoe UI"/>
            <family val="2"/>
          </rPr>
          <t xml:space="preserve">A Súmula nº 305 do TST e o Acórdão TCU nº 2.217/2010 - Plenário abordam sobre a incidência do FGTS. A base de cálculo da Incidência do FGTS sobre o Aviso Prévio Indenizado, bem como o índice balizador:
</t>
        </r>
        <r>
          <rPr>
            <sz val="11"/>
            <color indexed="81"/>
            <rFont val="Segoe UI"/>
            <family val="2"/>
          </rPr>
          <t xml:space="preserve">(FGTS%) x (% API) = X% incide sobre a base de cálculo.
</t>
        </r>
      </text>
    </comment>
    <comment ref="C77" authorId="0" shapeId="0" xr:uid="{B3221A62-FF7E-4053-9056-238C2BD5785A}">
      <text>
        <r>
          <rPr>
            <sz val="11"/>
            <color indexed="81"/>
            <rFont val="Segoe UI"/>
            <family val="2"/>
          </rPr>
          <t xml:space="preserve">Acórdão do TCU nº 1.186/2017 Plenário:
9.2. determinar ... que, nas futuras contratações de mão de obra terceirizada, esteja expresso na minuta do contrato que a parcela mensal a título de aviso prévio trabalhado será no percentual máximo de 1,94% no primeiro ano, nos termos dos Acórdãos 1904/2007-TCU-Plenário e 3006/2010-TCU-Plenário, e, em caso de prorrogação do contrato, o percentual máximo dessa parcela será de 0,194% a cada ano de prorrogação, a ser incluído por ocasião da formulação do aditivo da prorrogação do contrato, conforme ditames da Lei 12.506/2011;
A Constituição Federal de 1988, em seu artigo 7º, inciso XXI, e os artigos 477, 487 a 491 da CLT instituem o Aviso Prévio Trabalhado. Na elaboração da Planilha de Custos é importante que a área demandante se atente às recomendações dos Acórdãos TCU nº 3.006/2010 e nº 1.094/2007 - Plenário. 
A base de cálculo do Aviso Prévio Trabalhado, bem como o índice balizador:
[(1/30)*7]/12 = 1,94% sobre a base de cálculo
OBS:
1 = remuneração integral
30 = número de dias no mês
7 = nº de dias de aviso prévio a que o empregado tem direito de se ausentar
12 = nº de meses no ano
</t>
        </r>
        <r>
          <rPr>
            <b/>
            <sz val="11"/>
            <color indexed="81"/>
            <rFont val="Segoe UI"/>
            <family val="2"/>
          </rPr>
          <t xml:space="preserve">Custos não renováveis:
- </t>
        </r>
        <r>
          <rPr>
            <sz val="11"/>
            <color indexed="81"/>
            <rFont val="Segoe UI"/>
            <family val="2"/>
          </rPr>
          <t xml:space="preserve">Acordão 1.586/2018 plenário TCU firmou entendimento que o APT é custo não renovável. 
- Nota Técnica 652/2017 MPDG deixa claro que a não renovação atinge o APT e API. </t>
        </r>
      </text>
    </comment>
    <comment ref="C78" authorId="0" shapeId="0" xr:uid="{95CEA326-1812-4433-828B-FFD52D0B0E87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Esse índice incide sobre o percentual do Submódulo 2.2 e sobre o valor do Aviso Prévio Trabalhado.
(% do Submódulo 2.2) x (% Aviso Prévio Trabalhado)= X% incide sobre a base de cálculo.</t>
        </r>
      </text>
    </comment>
    <comment ref="B87" authorId="0" shapeId="0" xr:uid="{6C2FBDC7-9DC4-45FA-880C-12B0AAA85C03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Férias: Art. 129 da CLT</t>
        </r>
      </text>
    </comment>
    <comment ref="B88" authorId="0" shapeId="0" xr:uid="{97BDEB24-33F8-4E09-9456-6C6FD2497611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Ausência Legal: Art. 473 da CLT</t>
        </r>
      </text>
    </comment>
    <comment ref="B89" authorId="0" shapeId="0" xr:uid="{8AB05C72-6BC0-46DA-8FC5-8B8C65EC1F76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Paternidade: inciso II do art. 1º da Lei nº 11.770, de 9 de setembro de 2008</t>
        </r>
      </text>
    </comment>
    <comment ref="B90" authorId="0" shapeId="0" xr:uid="{5B689A0B-F9A2-4318-8F51-5105F9444E68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Acidente de Trabalho: § 2º do art. 43 da Lei 8.213, de 24 de julho de 1991</t>
        </r>
      </text>
    </comment>
    <comment ref="B91" authorId="0" shapeId="0" xr:uid="{821D1C1B-1BE5-4BB1-B9AB-9732A525C477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Maternidade: inciso I do art. 1º da Lei nº 11.770, de 9 de setembro de 2008</t>
        </r>
      </text>
    </comment>
    <comment ref="D96" authorId="0" shapeId="0" xr:uid="{DFA4FC9E-238A-4E3E-A49B-B88670467CC6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Custo do dia  
Somatório total dos módulos 1, 2 e 3 
O resultado divide por 30 dias
</t>
        </r>
      </text>
    </comment>
    <comment ref="C120" authorId="0" shapeId="0" xr:uid="{AC75B3A0-807E-4EDE-B6C5-121472ED8A63}">
      <text>
        <r>
          <rPr>
            <b/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39" authorId="0" shapeId="0" xr:uid="{F4E501EF-F6EC-4AD2-B872-1A99DB847AC2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Cálculo = 1/12 (8,33%) x Total da Remuneração
Como a planilha de custos e formação de preços é calculada mensalmente, provisiona-se proporcionalmente 1/12 (um doze avos) dos valores referentes a gratificação natalina e adicional de férias.</t>
        </r>
      </text>
    </comment>
    <comment ref="B40" authorId="0" shapeId="0" xr:uid="{67EC258F-A8E2-45EA-B900-E6A444590379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IN nº 5/2017: 3,025% sobre a base de cálculo.
Cálculo = 0,3025% (Adicional de Férias) x Total da Remuneração
Como a planilha de custos e formação de preços é calculada mensalmente, provisiona-se proporcionalmente 1/12 (um doze avos) dos valores referentes a gratificação natalina e adicional de férias.</t>
        </r>
      </text>
    </comment>
    <comment ref="C44" authorId="0" shapeId="0" xr:uid="{324DD1E1-0B6D-454D-945B-CB8D8AC85372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Os percentuais dos encargos previdenciários, do FGTS e demais contribuições são aqueles estabelecidos pela legislação vigente.</t>
        </r>
      </text>
    </comment>
    <comment ref="C45" authorId="0" shapeId="0" xr:uid="{605A3974-DA84-4870-8E6A-33A90CEDDAAC}">
      <text>
        <r>
          <rPr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47" authorId="0" shapeId="0" xr:uid="{5901298C-A29D-4EB8-986A-9BB43F282327}">
      <text>
        <r>
          <rPr>
            <b/>
            <sz val="9"/>
            <color indexed="81"/>
            <rFont val="Segoe UI"/>
            <family val="2"/>
          </rPr>
          <t xml:space="preserve">SECON:
</t>
        </r>
        <r>
          <rPr>
            <sz val="9"/>
            <color indexed="81"/>
            <rFont val="Segoe UI"/>
            <family val="2"/>
          </rPr>
          <t xml:space="preserve">O SAT a depender do grau de risco do serviço irá variar entre 1%, para risco leve, de 2%, para risco médio, e de 3% de risco grave.
</t>
        </r>
      </text>
    </comment>
    <comment ref="D57" authorId="0" shapeId="0" xr:uid="{1E820D3E-9215-424A-9040-BAF6CA7B2DE3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Parágrafo único do art. 4º da Lei nº 7.418, de 16 de dezembro de 1985:
“ O empregador participará dos gastos de deslocamento do trabalhador com a
ajuda de custo equivalente à parcela que exceder a 6% (seis por cento) de seu salário básico."</t>
        </r>
      </text>
    </comment>
    <comment ref="B62" authorId="0" shapeId="0" xr:uid="{090EBBC0-D87A-4C2C-ADB2-396DC862AFC1}">
      <text>
        <r>
          <rPr>
            <b/>
            <sz val="9"/>
            <color indexed="81"/>
            <rFont val="Segoe UI"/>
            <family val="2"/>
          </rPr>
          <t>39.2. O custeio dos empregadores não poderá ultrapassar o limite de 3,80% (três vírgula oitenta por cento) do salário base do trabalhador.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73" authorId="0" shapeId="0" xr:uid="{222010D6-8FB8-4B63-A92A-03B845EC3297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Os itens que contemplam o módulo 4 se referem ao custo dos dias trabalhados pelo repositor/substituto, quando o empregado alocado na prestação de serviço estiver ausente, conforme as previsões estabelecidas na legislação.</t>
        </r>
      </text>
    </comment>
    <comment ref="C74" authorId="0" shapeId="0" xr:uid="{7F176AFC-748C-4F6D-8585-4B5BB941BC4C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Os artigos 477 e 487 a 491 da CLT, a Lei nº 12.506, de 11 de outubro de 2011, e o Acórdão TCU nº 2.217/2010 - Plenário remetem a respeito desse assunto. 
Estudos do CNJ - Resolução 98/2009 apontam que 5% dos trabalhadores são demitidos com API.
A base de cálculo do Aviso Prévio Indenizado, bem como o índice balizador:
(5%) x (1/12) = 0,42% incide sobre a base de cálculo.
OBS:
5% = dado estatístico, em regra, utilizado. Estudos do CNJ - Resolução 98/2009.
1/12= (1 mês não trabalhado/12 meses)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C75" authorId="0" shapeId="0" xr:uid="{E312C9FB-CF1B-4B64-B148-449DBF96AEBD}">
      <text>
        <r>
          <rPr>
            <b/>
            <sz val="10"/>
            <color indexed="81"/>
            <rFont val="Segoe UI"/>
            <family val="2"/>
          </rPr>
          <t xml:space="preserve">SECON:
</t>
        </r>
        <r>
          <rPr>
            <sz val="10"/>
            <color indexed="81"/>
            <rFont val="Segoe UI"/>
            <family val="2"/>
          </rPr>
          <t xml:space="preserve">A Súmula nº 305 do TST e o Acórdão TCU nº 2.217/2010 - Plenário abordam sobre a incidência do FGTS. A base de cálculo da Incidência do FGTS sobre o Aviso Prévio Indenizado, bem como o índice balizador:
</t>
        </r>
        <r>
          <rPr>
            <sz val="11"/>
            <color indexed="81"/>
            <rFont val="Segoe UI"/>
            <family val="2"/>
          </rPr>
          <t xml:space="preserve">(FGTS%) x (% API) = X% incide sobre a base de cálculo.
</t>
        </r>
      </text>
    </comment>
    <comment ref="C77" authorId="0" shapeId="0" xr:uid="{1F69D921-6BF2-4C1F-BE7E-A87F94DE5516}">
      <text>
        <r>
          <rPr>
            <sz val="11"/>
            <color indexed="81"/>
            <rFont val="Segoe UI"/>
            <family val="2"/>
          </rPr>
          <t xml:space="preserve">Acórdão do TCU nº 1.186/2017 Plenário:
9.2. determinar ... que, nas futuras contratações de mão de obra terceirizada, esteja expresso na minuta do contrato que a parcela mensal a título de aviso prévio trabalhado será no percentual máximo de 1,94% no primeiro ano, nos termos dos Acórdãos 1904/2007-TCU-Plenário e 3006/2010-TCU-Plenário, e, em caso de prorrogação do contrato, o percentual máximo dessa parcela será de 0,194% a cada ano de prorrogação, a ser incluído por ocasião da formulação do aditivo da prorrogação do contrato, conforme ditames da Lei 12.506/2011;
A Constituição Federal de 1988, em seu artigo 7º, inciso XXI, e os artigos 477, 487 a 491 da CLT instituem o Aviso Prévio Trabalhado. Na elaboração da Planilha de Custos é importante que a área demandante se atente às recomendações dos Acórdãos TCU nº 3.006/2010 e nº 1.094/2007 - Plenário. 
A base de cálculo do Aviso Prévio Trabalhado, bem como o índice balizador:
[(1/30)*7]/12 = 1,94% sobre a base de cálculo
OBS:
1 = remuneração integral
30 = número de dias no mês
7 = nº de dias de aviso prévio a que o empregado tem direito de se ausentar
12 = nº de meses no ano
</t>
        </r>
        <r>
          <rPr>
            <b/>
            <sz val="11"/>
            <color indexed="81"/>
            <rFont val="Segoe UI"/>
            <family val="2"/>
          </rPr>
          <t xml:space="preserve">Custos não renováveis:
- </t>
        </r>
        <r>
          <rPr>
            <sz val="11"/>
            <color indexed="81"/>
            <rFont val="Segoe UI"/>
            <family val="2"/>
          </rPr>
          <t xml:space="preserve">Acordão 1.586/2018 plenário TCU firmou entendimento que o APT é custo não renovável. 
- Nota Técnica 652/2017 MPDG deixa claro que a não renovação atinge o APT e API. </t>
        </r>
      </text>
    </comment>
    <comment ref="C78" authorId="0" shapeId="0" xr:uid="{9442D705-431A-4A30-A55D-90ECBC6CFFC8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Esse índice incide sobre o percentual do Submódulo 2.2 e sobre o valor do Aviso Prévio Trabalhado.
(% do Submódulo 2.2) x (% Aviso Prévio Trabalhado)= X% incide sobre a base de cálculo.</t>
        </r>
      </text>
    </comment>
    <comment ref="B87" authorId="0" shapeId="0" xr:uid="{F6C5D9A4-AC7C-4BAF-9F90-5D5DE0BE1262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Férias: Art. 129 da CLT</t>
        </r>
      </text>
    </comment>
    <comment ref="B88" authorId="0" shapeId="0" xr:uid="{F1229BBE-F2D7-450C-912C-4D5ECFDF18E3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Ausência Legal: Art. 473 da CLT</t>
        </r>
      </text>
    </comment>
    <comment ref="B89" authorId="0" shapeId="0" xr:uid="{D5E3EA6F-D8AA-49AE-89E8-C10FAFC1D5C3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Paternidade: inciso II do art. 1º da Lei nº 11.770, de 9 de setembro de 2008</t>
        </r>
      </text>
    </comment>
    <comment ref="B90" authorId="0" shapeId="0" xr:uid="{26F09B76-AEB0-40A9-B3BE-09AF8B53A266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Acidente de Trabalho: § 2º do art. 43 da Lei 8.213, de 24 de julho de 1991</t>
        </r>
      </text>
    </comment>
    <comment ref="B91" authorId="0" shapeId="0" xr:uid="{0CD111BD-EE59-4262-AE80-5AB899162114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Maternidade: inciso I do art. 1º da Lei nº 11.770, de 9 de setembro de 2008</t>
        </r>
      </text>
    </comment>
    <comment ref="D96" authorId="0" shapeId="0" xr:uid="{F332E4D6-EFFD-4D99-B64B-0F0F66CF1A81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Custo do dia  
Somatório total dos módulos 1, 2 e 3 
O resultado divide por 30 dias
</t>
        </r>
      </text>
    </comment>
    <comment ref="C120" authorId="0" shapeId="0" xr:uid="{3A51F027-A19F-4184-BEF1-12B50C6C7864}">
      <text>
        <r>
          <rPr>
            <b/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<sst xmlns="http://schemas.openxmlformats.org/spreadsheetml/2006/main" count="1757" uniqueCount="482">
  <si>
    <t xml:space="preserve">ANEXO I - B    ITEM -I                                                                                                    </t>
  </si>
  <si>
    <t>PLANILHA DE CUSTOS E FORMAÇÃO DE PREÇOS - SERVIÇO DE APOIO ADMINISTRATIVO</t>
  </si>
  <si>
    <r>
      <t>Notas</t>
    </r>
    <r>
      <rPr>
        <sz val="12"/>
        <color indexed="8"/>
        <rFont val="Ecofont_Spranq_eco_Sans"/>
        <family val="2"/>
      </rPr>
      <t>:</t>
    </r>
  </si>
  <si>
    <t>PORTARIA - PETROLINA</t>
  </si>
  <si>
    <r>
      <t>1)</t>
    </r>
    <r>
      <rPr>
        <sz val="12"/>
        <color indexed="8"/>
        <rFont val="Times New Roman"/>
        <family val="1"/>
      </rPr>
      <t xml:space="preserve">  </t>
    </r>
    <r>
      <rPr>
        <sz val="12"/>
        <color indexed="8"/>
        <rFont val="Ecofont_Spranq_eco_Sans"/>
        <family val="2"/>
      </rPr>
      <t>O Imposto de Renda de Pessoa Jurídica - IRPJ - e a Contribuição Social sobre o Lucro Líquido - CSLL -, que não podem ser repassados à Administração, não serão incluídos na proposta de preços apresentada;</t>
    </r>
  </si>
  <si>
    <r>
      <t>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Processo</t>
    </r>
  </si>
  <si>
    <r>
      <t>Licitação 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</t>
    </r>
  </si>
  <si>
    <t>CUSTO DO HOMEM FIXO – A</t>
  </si>
  <si>
    <t>       Discriminação dos Serviços (dados referentes à contratação)</t>
  </si>
  <si>
    <t>A</t>
  </si>
  <si>
    <t xml:space="preserve">Data de apresentação da proposta (dia/mês/ano) </t>
  </si>
  <si>
    <t>B</t>
  </si>
  <si>
    <t xml:space="preserve">Município/UF </t>
  </si>
  <si>
    <t>C</t>
  </si>
  <si>
    <t>Ano Acordo, Convenção ou Sentença Normativa em Dissídio Coletivo</t>
  </si>
  <si>
    <t>D</t>
  </si>
  <si>
    <t xml:space="preserve">Tipo de serviço </t>
  </si>
  <si>
    <t xml:space="preserve">PORTARIA </t>
  </si>
  <si>
    <t>E</t>
  </si>
  <si>
    <t xml:space="preserve">Unidade de medida </t>
  </si>
  <si>
    <t>POSTO</t>
  </si>
  <si>
    <t>F</t>
  </si>
  <si>
    <r>
      <t xml:space="preserve">Quantidade </t>
    </r>
    <r>
      <rPr>
        <i/>
        <u/>
        <sz val="12"/>
        <color indexed="8"/>
        <rFont val="Ecofont_Spranq_eco_Sans"/>
        <family val="2"/>
      </rPr>
      <t>(total)</t>
    </r>
    <r>
      <rPr>
        <sz val="12"/>
        <color indexed="8"/>
        <rFont val="Ecofont_Spranq_eco_Sans"/>
        <family val="2"/>
      </rPr>
      <t xml:space="preserve"> a contratar (em função da unidade de medida) </t>
    </r>
  </si>
  <si>
    <t>G</t>
  </si>
  <si>
    <r>
      <t>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de meses de execução contratual</t>
    </r>
  </si>
  <si>
    <t>Anexo I-A – Mão-de-obra</t>
  </si>
  <si>
    <t>Módulo de Mão-de-obra vinculada à execução contratual</t>
  </si>
  <si>
    <t>Unidade de medida – tipos e quantidades</t>
  </si>
  <si>
    <r>
      <t xml:space="preserve">Tipo de serviço 
</t>
    </r>
    <r>
      <rPr>
        <sz val="12"/>
        <color indexed="8"/>
        <rFont val="Ecofont_Spranq_eco_Sans"/>
        <family val="2"/>
      </rPr>
      <t>(mesmo serviço com características distintas)</t>
    </r>
  </si>
  <si>
    <r>
      <t> </t>
    </r>
    <r>
      <rPr>
        <b/>
        <sz val="12"/>
        <color indexed="8"/>
        <rFont val="Ecofont_Spranq_eco_Sans"/>
        <family val="2"/>
      </rPr>
      <t>Quantidade</t>
    </r>
  </si>
  <si>
    <t>-</t>
  </si>
  <si>
    <t>Dados complementares para composição dos custos referente à mão-de-obra</t>
  </si>
  <si>
    <t>Salário mínimo oficial vigente piso da categoria</t>
  </si>
  <si>
    <t>Categoria profissional (vinculada à execução contratual)</t>
  </si>
  <si>
    <t>Data base da categoria (dia/mês/ano)</t>
  </si>
  <si>
    <t>Nota: Deverão ser informados os valores unitários por empregado.</t>
  </si>
  <si>
    <t>I</t>
  </si>
  <si>
    <t>Remuneração</t>
  </si>
  <si>
    <t> %</t>
  </si>
  <si>
    <t>Valor (R$)</t>
  </si>
  <si>
    <t xml:space="preserve">A </t>
  </si>
  <si>
    <t>Salário</t>
  </si>
  <si>
    <t>Outros</t>
  </si>
  <si>
    <t>Total de Remuneração</t>
  </si>
  <si>
    <t>Anexo I-B</t>
  </si>
  <si>
    <t>Quadro com Detalhamento de Encargos Sociais e Trabalhistas</t>
  </si>
  <si>
    <t>Grupo "A":</t>
  </si>
  <si>
    <t>%</t>
  </si>
  <si>
    <t>R$</t>
  </si>
  <si>
    <t>INSS</t>
  </si>
  <si>
    <t>SESI ou SESC</t>
  </si>
  <si>
    <t>SENAI ou SENAC </t>
  </si>
  <si>
    <t>INCRA</t>
  </si>
  <si>
    <t>salário educação</t>
  </si>
  <si>
    <t>FGTS</t>
  </si>
  <si>
    <t>Seguro acidente do trabalho</t>
  </si>
  <si>
    <t>SEBRAE</t>
  </si>
  <si>
    <t>TOTAL DO GRUPO “A”</t>
  </si>
  <si>
    <t xml:space="preserve">Grupo "B": </t>
  </si>
  <si>
    <t>férias</t>
  </si>
  <si>
    <t>auxílio doença</t>
  </si>
  <si>
    <t>licença maternidade</t>
  </si>
  <si>
    <t>licença paternidade</t>
  </si>
  <si>
    <t>faltas legais</t>
  </si>
  <si>
    <t xml:space="preserve"> acidente de trabalho</t>
  </si>
  <si>
    <t>aviso prévio</t>
  </si>
  <si>
    <t>13º salário</t>
  </si>
  <si>
    <t xml:space="preserve">TOTAL DO GRUPO “B” </t>
  </si>
  <si>
    <t>Grupo "C":</t>
  </si>
  <si>
    <t>aviso prévio indenizado </t>
  </si>
  <si>
    <t>indenização adicional</t>
  </si>
  <si>
    <t>indenização (rescisões sem justa causa)</t>
  </si>
  <si>
    <t xml:space="preserve">TOTAL DO GRUPO “C” </t>
  </si>
  <si>
    <t>Grupo "D":</t>
  </si>
  <si>
    <t>incidência dos encargos do grupo "A" sobre os itens do grupo "B"  </t>
  </si>
  <si>
    <t>Grupo "E":</t>
  </si>
  <si>
    <t>incidência dos encargos do grupo “A”sobre o item 17  do grupo   “C”</t>
  </si>
  <si>
    <t>VALOR DOS ENCARGOS SOCIAIS</t>
  </si>
  <si>
    <t>VALOR DA MÃO-DE-OBRA (Remuneração + Encargos Sociais):</t>
  </si>
  <si>
    <t>Anexo I-C – Insumos de Mão-de-Obra</t>
  </si>
  <si>
    <t>II</t>
  </si>
  <si>
    <t>Insumos de Mão-de-obra(*)</t>
  </si>
  <si>
    <t>Transporte</t>
  </si>
  <si>
    <t>Auxílio alimentação (Vales, cesta básica etc.)</t>
  </si>
  <si>
    <t>Uniformes</t>
  </si>
  <si>
    <t xml:space="preserve">Equipamentos </t>
  </si>
  <si>
    <t>Seguro de vida</t>
  </si>
  <si>
    <t>Outros (especificar)</t>
  </si>
  <si>
    <t>Total de Insumos de Mão-de-obra</t>
  </si>
  <si>
    <r>
      <rPr>
        <b/>
        <i/>
        <sz val="11"/>
        <color indexed="8"/>
        <rFont val="Ecofont_Spranq_eco_Sans"/>
        <family val="2"/>
      </rPr>
      <t>Nota</t>
    </r>
    <r>
      <rPr>
        <i/>
        <sz val="11"/>
        <color indexed="8"/>
        <rFont val="Ecofont_Spranq_eco_Sans"/>
        <family val="2"/>
      </rPr>
      <t xml:space="preserve"> (*): o valor informado deverá ser o custo real do insumo (descontado o valor eventualmente pago pelo empregado).</t>
    </r>
  </si>
  <si>
    <t>Anexo I-D – Quadro-resumo</t>
  </si>
  <si>
    <t>Quadro-resumo da Remuneração da Mão de Obra</t>
  </si>
  <si>
    <t>III</t>
  </si>
  <si>
    <t>Mão-de-obra vinculada à execução contratual 
(valor por empregado)</t>
  </si>
  <si>
    <t>Valor unit. (R$)</t>
  </si>
  <si>
    <t>Encargos sociais</t>
  </si>
  <si>
    <t>Insumos de mão-de-obra</t>
  </si>
  <si>
    <t>Total de Mão-de-obra</t>
  </si>
  <si>
    <t>Anexo I-E – Demais Custos</t>
  </si>
  <si>
    <t xml:space="preserve">Módulo I: Demais componentes </t>
  </si>
  <si>
    <t>Demais Componentes</t>
  </si>
  <si>
    <t>Valor*</t>
  </si>
  <si>
    <t>Despesas Operacionais/administrativas</t>
  </si>
  <si>
    <t>Lucro</t>
  </si>
  <si>
    <t>Total de Demais Componentes</t>
  </si>
  <si>
    <t/>
  </si>
  <si>
    <t>Módulo II: Tributos</t>
  </si>
  <si>
    <t>Tributos</t>
  </si>
  <si>
    <t xml:space="preserve">Tributos Federais </t>
  </si>
  <si>
    <t>COFINS</t>
  </si>
  <si>
    <t>PIS</t>
  </si>
  <si>
    <t>Tributos Estaduais/Municipais</t>
  </si>
  <si>
    <t>ISSQN</t>
  </si>
  <si>
    <t>Total de Tributos</t>
  </si>
  <si>
    <t>índice:        Fórmula = 1 - (total de tributos% / 100%)    =</t>
  </si>
  <si>
    <t xml:space="preserve">Quadro-Resumo do Valor da Contratação </t>
  </si>
  <si>
    <t>Valor Mensal Total ref. Mão-de-obra vinculada à execução Contratual</t>
  </si>
  <si>
    <t>Unid / Elementos</t>
  </si>
  <si>
    <t>Valor</t>
  </si>
  <si>
    <t xml:space="preserve">Mão-de-obra (vinculada à execução dos serviços) </t>
  </si>
  <si>
    <r>
      <t>Demais componentes</t>
    </r>
    <r>
      <rPr>
        <b/>
        <sz val="12"/>
        <color indexed="10"/>
        <rFont val="Ecofont_Spranq_eco_Sans"/>
        <family val="2"/>
      </rPr>
      <t/>
    </r>
  </si>
  <si>
    <t xml:space="preserve">Tributos </t>
  </si>
  <si>
    <t xml:space="preserve">Preço do Homem/Mês </t>
  </si>
  <si>
    <t>Preço Mensal do Posto</t>
  </si>
  <si>
    <t>Valor Mensal da proposta</t>
  </si>
  <si>
    <r>
      <rPr>
        <b/>
        <sz val="12"/>
        <color indexed="8"/>
        <rFont val="Ecofont_Spranq_eco_Sans"/>
        <family val="2"/>
      </rPr>
      <t>Valor global da proposta</t>
    </r>
    <r>
      <rPr>
        <sz val="12"/>
        <color indexed="8"/>
        <rFont val="Ecofont_Spranq_eco_Sans"/>
        <family val="2"/>
      </rPr>
      <t xml:space="preserve">
(valor mensal do serviço x  12 meses)</t>
    </r>
  </si>
  <si>
    <r>
      <t xml:space="preserve"> </t>
    </r>
    <r>
      <rPr>
        <b/>
        <sz val="16"/>
        <color theme="1"/>
        <rFont val="Ecofont_Spranq_eco_Sans"/>
        <family val="2"/>
      </rPr>
      <t>VALOR DA CONTRATAÇÃO POR UNIDADE DA AGU</t>
    </r>
  </si>
  <si>
    <t>UNIDADE DA AGU</t>
  </si>
  <si>
    <t>CATEGORIA</t>
  </si>
  <si>
    <t>Qtd. /postos</t>
  </si>
  <si>
    <t>TOTAL MENSAL</t>
  </si>
  <si>
    <t>PSU/PTA</t>
  </si>
  <si>
    <t>Portaria</t>
  </si>
  <si>
    <t>Valor mensal do serviço</t>
  </si>
  <si>
    <r>
      <rPr>
        <b/>
        <sz val="12"/>
        <color indexed="8"/>
        <rFont val="Ecofont_Spranq_eco_Sans"/>
        <family val="2"/>
      </rPr>
      <t>Valor global da proposta</t>
    </r>
    <r>
      <rPr>
        <sz val="12"/>
        <color indexed="8"/>
        <rFont val="Ecofont_Spranq_eco_Sans"/>
        <family val="2"/>
      </rPr>
      <t xml:space="preserve">
(valor mensal do serviço x  nº meses do contrato)</t>
    </r>
  </si>
  <si>
    <t xml:space="preserve">ANEXO I </t>
  </si>
  <si>
    <t>Planilha de Orçamento de Uniformes/EPI</t>
  </si>
  <si>
    <t>Nº</t>
  </si>
  <si>
    <t xml:space="preserve">Descrição </t>
  </si>
  <si>
    <t>Qte.</t>
  </si>
  <si>
    <t>Cotação (R$)</t>
  </si>
  <si>
    <t>Custo anual</t>
  </si>
  <si>
    <t>Custo mensal</t>
  </si>
  <si>
    <t>Camiseta de algodão misto</t>
  </si>
  <si>
    <t>Calça de brim com elástico</t>
  </si>
  <si>
    <t>Meia de algodão (par)</t>
  </si>
  <si>
    <t>Bota antiderrapante</t>
  </si>
  <si>
    <t>Sapato EPI</t>
  </si>
  <si>
    <t>Crachá com identificação</t>
  </si>
  <si>
    <t>Custo Total ANUAL dos Uniformes</t>
  </si>
  <si>
    <t>Custo MENSAL dos uniformes (por posto)</t>
  </si>
  <si>
    <t>Nota:</t>
  </si>
  <si>
    <t>1) O licitante deverá preencher os campos na cor AMARELA.</t>
  </si>
  <si>
    <t>2) O licitante não poderá desbloquear as células das planilhas de custo e formação de preços, para não comprometer a segurança do certame e a agilidade na análise dos custos da proposta</t>
  </si>
  <si>
    <t>ANEXO II - A</t>
  </si>
  <si>
    <t xml:space="preserve">PLANILHA DE CUSTOS E FORMAÇÃO DE PREÇOS </t>
  </si>
  <si>
    <r>
      <t>N</t>
    </r>
    <r>
      <rPr>
        <b/>
        <strike/>
        <sz val="10"/>
        <color indexed="8"/>
        <rFont val="Ecofont_Spranq_eco_Sans"/>
        <family val="2"/>
      </rPr>
      <t>º</t>
    </r>
    <r>
      <rPr>
        <b/>
        <sz val="10"/>
        <color indexed="8"/>
        <rFont val="Ecofont_Spranq_eco_Sans"/>
        <family val="2"/>
      </rPr>
      <t xml:space="preserve"> Processo</t>
    </r>
  </si>
  <si>
    <t>00587.000683/2025-18</t>
  </si>
  <si>
    <r>
      <t>Licitação N</t>
    </r>
    <r>
      <rPr>
        <b/>
        <strike/>
        <sz val="10"/>
        <color indexed="8"/>
        <rFont val="Ecofont_Spranq_eco_Sans"/>
        <family val="2"/>
      </rPr>
      <t>º</t>
    </r>
    <r>
      <rPr>
        <b/>
        <sz val="10"/>
        <color indexed="8"/>
        <rFont val="Ecofont_Spranq_eco_Sans"/>
        <family val="2"/>
      </rPr>
      <t xml:space="preserve"> </t>
    </r>
  </si>
  <si>
    <t>SALVADOR</t>
  </si>
  <si>
    <t>BA000817/2024 TA BA000145/2025</t>
  </si>
  <si>
    <r>
      <t>N</t>
    </r>
    <r>
      <rPr>
        <strike/>
        <sz val="10"/>
        <color indexed="8"/>
        <rFont val="Ecofont_Spranq_eco_Sans"/>
        <family val="2"/>
      </rPr>
      <t>º</t>
    </r>
    <r>
      <rPr>
        <sz val="10"/>
        <color indexed="8"/>
        <rFont val="Ecofont_Spranq_eco_Sans"/>
        <family val="2"/>
      </rPr>
      <t xml:space="preserve"> de meses de execução contratual</t>
    </r>
  </si>
  <si>
    <t>Identificação do Serviço</t>
  </si>
  <si>
    <t>Tipo de Serviço</t>
  </si>
  <si>
    <t>Limpeza, asseio e conservação</t>
  </si>
  <si>
    <t>Unidade Medida</t>
  </si>
  <si>
    <t xml:space="preserve">Área </t>
  </si>
  <si>
    <t>M²</t>
  </si>
  <si>
    <t>Quant. Total a Contratar em função da Unidade medida</t>
  </si>
  <si>
    <t>Área Interna</t>
  </si>
  <si>
    <t>Área Externa</t>
  </si>
  <si>
    <t>Esquadrias Externas</t>
  </si>
  <si>
    <t>Fachada Envidraçada</t>
  </si>
  <si>
    <t>MÃO-DE-OBRA</t>
  </si>
  <si>
    <t>Mão-de -Obra Vinculada à Execução Contratual</t>
  </si>
  <si>
    <t>Dados complementares para composição dos custos referentes à mão-de-obra</t>
  </si>
  <si>
    <t>Tipo de serviço</t>
  </si>
  <si>
    <t>Classificação Brasileira de Ocupações (CBO)</t>
  </si>
  <si>
    <t>5143-20</t>
  </si>
  <si>
    <t xml:space="preserve">Salário normativo da categoria profissional </t>
  </si>
  <si>
    <t>Servente de limpeza</t>
  </si>
  <si>
    <t>Módulo 1: Composição da Remuneração</t>
  </si>
  <si>
    <t>Composição da Remuneração</t>
  </si>
  <si>
    <t xml:space="preserve">Salário Base </t>
  </si>
  <si>
    <t>Adicional de insalubridade 20% sobre o salário-mínimo nacional</t>
  </si>
  <si>
    <t>Módulo 2: Encargos e Benefícios Anuais, Mensais e Diários</t>
  </si>
  <si>
    <t>Submódulo 2.1 - 13º (décimo terceiro) Salário, Férias e Adicional de Férias</t>
  </si>
  <si>
    <t>2.1</t>
  </si>
  <si>
    <t>13º (décimo terceiro) Salário e Adicional de Férias</t>
  </si>
  <si>
    <t>(%)</t>
  </si>
  <si>
    <t>13º (décimo terceiro) Salário</t>
  </si>
  <si>
    <t>Adicional de Férias</t>
  </si>
  <si>
    <t xml:space="preserve">Total de benefícios mensais e diários </t>
  </si>
  <si>
    <t>Submódulo 2.2 - Encargos Previdenciários (GPS), Fundo de Garantia por Tempo
de Serviço (FGTS) e outras contribuições.</t>
  </si>
  <si>
    <t>2.2</t>
  </si>
  <si>
    <t>GPS, FGTS e outras contribuições</t>
  </si>
  <si>
    <t>Percentual (%)</t>
  </si>
  <si>
    <t>Salário educação</t>
  </si>
  <si>
    <t xml:space="preserve">SAT </t>
  </si>
  <si>
    <t>SESC ou SESI</t>
  </si>
  <si>
    <t>SENAI - SENAC</t>
  </si>
  <si>
    <t>H</t>
  </si>
  <si>
    <t xml:space="preserve">          TOTAL</t>
  </si>
  <si>
    <t>Submódulo 2.3 - Benefícios Mensais e Diários.</t>
  </si>
  <si>
    <t>2.3</t>
  </si>
  <si>
    <t xml:space="preserve">Benefícios Mensais e Diários </t>
  </si>
  <si>
    <t xml:space="preserve">Transporte </t>
  </si>
  <si>
    <t>Auxílio-Refeição/Alimentação</t>
  </si>
  <si>
    <t>PLANO DE ASSISTÊNCIA ODONTOLÓGICA PRIVADA</t>
  </si>
  <si>
    <t>Auxílio creche</t>
  </si>
  <si>
    <t>Seguro de vida, invalidez e funeral</t>
  </si>
  <si>
    <t>CLÁUSULA DÉCIMA SEGUNDA - ASSISTÊNCIA MÉDICA</t>
  </si>
  <si>
    <t>Quadro-Resumo do Módulo 2 - Encargos e Benefícios anuais, mensais e diários</t>
  </si>
  <si>
    <t>Encargos e Benefícios Anuais, Mensais e Diários</t>
  </si>
  <si>
    <t xml:space="preserve">13º (décimo terceiro) Salário e Adicional de Férias </t>
  </si>
  <si>
    <t>Benefícios Mensais e Diários</t>
  </si>
  <si>
    <t xml:space="preserve">Total </t>
  </si>
  <si>
    <t>Módulo 3: Provisão para Rescisão</t>
  </si>
  <si>
    <t xml:space="preserve">Provisão para Rescisão </t>
  </si>
  <si>
    <t>Valor R$</t>
  </si>
  <si>
    <r>
      <t xml:space="preserve">Aviso Prévio Indenizado - API </t>
    </r>
    <r>
      <rPr>
        <i/>
        <sz val="10"/>
        <color theme="1"/>
        <rFont val="Ecofont_Spranq_eco_Sans"/>
        <family val="2"/>
      </rPr>
      <t>(Custo parcialmente renovável)</t>
    </r>
  </si>
  <si>
    <r>
      <t xml:space="preserve">Incidência do FGTS sobre o API </t>
    </r>
    <r>
      <rPr>
        <i/>
        <sz val="10"/>
        <color theme="1"/>
        <rFont val="Ecofont_Spranq_eco_Sans"/>
        <family val="2"/>
      </rPr>
      <t>(Custo não renovável)</t>
    </r>
  </si>
  <si>
    <t>Multa do FGTS sobre o API</t>
  </si>
  <si>
    <r>
      <t xml:space="preserve">Aviso Prévio Trabalhado - APT </t>
    </r>
    <r>
      <rPr>
        <i/>
        <sz val="10"/>
        <color theme="1"/>
        <rFont val="Ecofont_Spranq_eco_Sans"/>
        <family val="2"/>
      </rPr>
      <t>(Custo parcialmente renovável)</t>
    </r>
  </si>
  <si>
    <r>
      <t xml:space="preserve">Incidência de GPS, FGTS e outras contribuições sobre o APT </t>
    </r>
    <r>
      <rPr>
        <i/>
        <sz val="10"/>
        <color theme="1"/>
        <rFont val="Ecofont_Spranq_eco_Sans"/>
        <family val="2"/>
      </rPr>
      <t>(Custo não renovável)</t>
    </r>
  </si>
  <si>
    <t>Multa do FGTS sobre o APT</t>
  </si>
  <si>
    <r>
      <t>Nota Técnica nº 652/2017-MP</t>
    </r>
    <r>
      <rPr>
        <i/>
        <sz val="10"/>
        <color theme="1"/>
        <rFont val="Ecofont_Spranq_eco_Sans"/>
        <family val="2"/>
      </rPr>
      <t>(33.2) Que os eventos "passíveis" de eliminação total ou parcial (custos não renováveis), no que tange ao módulo da rescisão, quando da prorrogação contratual, são:A, B, D e E. (33.3) Que o evento “multa do FGTS” - seja para aviso prévio trabalhado ou indenizado -  são considerados custos renováveis.</t>
    </r>
  </si>
  <si>
    <t>Recomenda-se que a adoção de metodologia de cálculo diversa seja devidamente demonstrada no processo em memória de cálculo com esclarecimentos e comprovações.</t>
  </si>
  <si>
    <t>Módulo 4 - Custo de Reposição do Profissional Ausente</t>
  </si>
  <si>
    <t>Submódulo 4.1 - Substituto nas Ausências Legais</t>
  </si>
  <si>
    <t>4.1</t>
  </si>
  <si>
    <t>Composição do Custo de  Reposição do Profissional ausente</t>
  </si>
  <si>
    <t>% Orientações do TCU e/ou dados IBGE</t>
  </si>
  <si>
    <t xml:space="preserve">Substituto na cobertura de Férias </t>
  </si>
  <si>
    <t xml:space="preserve">Substituto na cobertura de Ausencias legais </t>
  </si>
  <si>
    <t xml:space="preserve">Substituto na cobertura de Licença Paternidade </t>
  </si>
  <si>
    <t xml:space="preserve">Substituto na cobertura de Ausencia por acidente de Trabalho  </t>
  </si>
  <si>
    <t>Substituto na cobertura de Afastamento Maternidade</t>
  </si>
  <si>
    <t>Substituto na cobertura de Outras auséncias (especificar)</t>
  </si>
  <si>
    <t>Subtotal</t>
  </si>
  <si>
    <t>Incidência do Submódulo 2.2</t>
  </si>
  <si>
    <t>TOTAL</t>
  </si>
  <si>
    <t xml:space="preserve">Custo do dia </t>
  </si>
  <si>
    <t>Quadro-Resumo do Módulo 4 - Custo de Reposição do Profissional Ausente</t>
  </si>
  <si>
    <t>Ausências Legais</t>
  </si>
  <si>
    <t>Módulo 5: Insumos Diversos</t>
  </si>
  <si>
    <t>Insumos Diversos</t>
  </si>
  <si>
    <t xml:space="preserve">Uniformes </t>
  </si>
  <si>
    <t>Materiais (custo não renovável ou parcialmente não renovável)</t>
  </si>
  <si>
    <t>Equipamentos (custo não renovável ou parcialmente não renovável)</t>
  </si>
  <si>
    <t xml:space="preserve">Outros </t>
  </si>
  <si>
    <r>
      <t>Nota Técnica nº 652/2017-MP</t>
    </r>
    <r>
      <rPr>
        <i/>
        <sz val="10"/>
        <color theme="1"/>
        <rFont val="Ecofont_Spranq_eco_Sans"/>
        <family val="2"/>
      </rPr>
      <t>(12) Alguns custos que já foram pagos ou amortizados no primeiro ano da contratação, caso verifique-se que não há a necessidade de sua substituição serão retirados da planilha de custos como condição para a renovação contratual.</t>
    </r>
  </si>
  <si>
    <t>Módulo 6: Custos Indiretos, Tributos e Lucro</t>
  </si>
  <si>
    <t>Custos Indiretos, Tributos e Lucro</t>
  </si>
  <si>
    <r>
      <t xml:space="preserve">Custos Indiretos </t>
    </r>
    <r>
      <rPr>
        <sz val="10"/>
        <color theme="1"/>
        <rFont val="Ecofont_Spranq_eco_Sans"/>
        <family val="2"/>
      </rPr>
      <t>(despesas operacionais/administrativas)</t>
    </r>
  </si>
  <si>
    <t>C.1 - Tributos Federais</t>
  </si>
  <si>
    <t>INSS (CPRB)</t>
  </si>
  <si>
    <t>C.2 - Tributos Municipais</t>
  </si>
  <si>
    <t>ISS</t>
  </si>
  <si>
    <t xml:space="preserve">C.3 - Tributos  Estaduais </t>
  </si>
  <si>
    <t>(especificar)</t>
  </si>
  <si>
    <t>TOTAL DE TRIBUTOS</t>
  </si>
  <si>
    <t>QUADRO RESUMO DO CUSTO POR EMPREGADO</t>
  </si>
  <si>
    <t>Mão-de-obra vinculada à execução Contratual (valor por empregado)</t>
  </si>
  <si>
    <t xml:space="preserve">Módulo 1 - Composição da Remuneração </t>
  </si>
  <si>
    <t>Módulo 2 - Encargos e Benefícios Anuais, Mensais e Diários</t>
  </si>
  <si>
    <t>Módulo 3 - Provisão para Rescisão</t>
  </si>
  <si>
    <t xml:space="preserve">E </t>
  </si>
  <si>
    <t>Módulo 5 - Insumos Diversos</t>
  </si>
  <si>
    <t>Subtotal (A+B+C+D+E)</t>
  </si>
  <si>
    <t>Módulo 6 – Custos Indiretos, Tributos e Lucro</t>
  </si>
  <si>
    <t>Valor Total por Empregado</t>
  </si>
  <si>
    <t>Fator K</t>
  </si>
  <si>
    <t>VALOR POR UNIDADE DE MEDIDA  DA CONTRATAÇÃO</t>
  </si>
  <si>
    <t>Preço mensal unitário (R$/M²)</t>
  </si>
  <si>
    <t>Área (M²)</t>
  </si>
  <si>
    <t>Esquadria Externa (sem exposição a situação de risco)</t>
  </si>
  <si>
    <t>ANEXO III - A</t>
  </si>
  <si>
    <t>PREÇO MENSAL UNITÁRIO POR M2</t>
  </si>
  <si>
    <t>ÁREA INTERNA</t>
  </si>
  <si>
    <t>MÃO DE OBRA</t>
  </si>
  <si>
    <t>(1 x 2)</t>
  </si>
  <si>
    <t>PRODUTIVIDADE*</t>
  </si>
  <si>
    <t>PREÇO HOMEM-MÊS</t>
  </si>
  <si>
    <t>SUBTOTAL</t>
  </si>
  <si>
    <t>(1/M2)</t>
  </si>
  <si>
    <t>(R$)</t>
  </si>
  <si>
    <t>(R$/M2)</t>
  </si>
  <si>
    <t>SERVENTE</t>
  </si>
  <si>
    <t>__1__</t>
  </si>
  <si>
    <t xml:space="preserve">                         TOTAL</t>
  </si>
  <si>
    <t>ÁREA EXTERNA</t>
  </si>
  <si>
    <t>ESQUADRIA EXTERNA SEM EXPOSIÇÃO A SITUAÇÃO DE RISCO</t>
  </si>
  <si>
    <t>(4 X 5)</t>
  </si>
  <si>
    <t>PRODUTIDADE*</t>
  </si>
  <si>
    <t>FREQÜÊNCIA NO MÊS**</t>
  </si>
  <si>
    <t>JORNADA DE TRABALHO NO MÊS (HORAS)</t>
  </si>
  <si>
    <t>= (1X2X3)</t>
  </si>
  <si>
    <t>SUB-TOTAL</t>
  </si>
  <si>
    <t>(HORAS)</t>
  </si>
  <si>
    <t>Ki</t>
  </si>
  <si>
    <t>___1___</t>
  </si>
  <si>
    <t>FACHADAS ENVIDRAÇADAS</t>
  </si>
  <si>
    <t>Ke</t>
  </si>
  <si>
    <t>* Caso as produtividades mínimas adotadas sejam diferentes, estes valores das planilhas deverão ser adequados à nova situação, bem como os coeficientes deles decorrentes (Ki e Ke).</t>
  </si>
  <si>
    <t>*** Freqüência sugerida em horas por mês. Caso a freqüência adotada, em horas, por mês ou semestre, seja diferente, estes valores deverão ser adequados à nova situação, bem como os coeficientes delas decorrentes (Ki e Ke).</t>
  </si>
  <si>
    <t>ILHÉUS</t>
  </si>
  <si>
    <t>BARREIRAS</t>
  </si>
  <si>
    <t>VITÓRIA DA CONQUISTA</t>
  </si>
  <si>
    <t>ANEXO IV - A</t>
  </si>
  <si>
    <t>RELAÇÃO DE MATERIAL DE LIMPEZA - SOB DEMANDA MENSAL</t>
  </si>
  <si>
    <t>Item 2</t>
  </si>
  <si>
    <t>Descrição</t>
  </si>
  <si>
    <t>Unidade 
(1)</t>
  </si>
  <si>
    <t>CJU</t>
  </si>
  <si>
    <t>PSU Ilhéus</t>
  </si>
  <si>
    <t>PSF Ilhéus</t>
  </si>
  <si>
    <t>SFA Ilhéus</t>
  </si>
  <si>
    <t>PSF Barreiras</t>
  </si>
  <si>
    <t>PSF Vitória</t>
  </si>
  <si>
    <t>TOTAL (Quant.)</t>
  </si>
  <si>
    <t>VALOR UNITÁRIO 
(3)</t>
  </si>
  <si>
    <t>TOTAL  
(2 X 3)</t>
  </si>
  <si>
    <t>QTDE. 
(2)</t>
  </si>
  <si>
    <t>Água sanitária, uso doméstico, a base de hipoclorito de sódio. Embalagem plástica de 05 litros, com dados de identificação do produto, marca do fabricante, data de fabricação, prazo de validade e registro no Ministério da Saúde.</t>
  </si>
  <si>
    <t xml:space="preserve">Galão </t>
  </si>
  <si>
    <t>Álcool etílico hidratado, 70° GL, LÍQUIDO, para limpeza geral, 5 litros</t>
  </si>
  <si>
    <t>Esponja de lã de aço. Embalagem: pct. com 8 unidades, marca do fabricante, data de fabricação e prazo de validade.</t>
  </si>
  <si>
    <t>Pct.</t>
  </si>
  <si>
    <t>2.4</t>
  </si>
  <si>
    <t>Flanela macia com 60x40cm, 100% algodão para limpeza de mobiliário vidros e para secagem de vasos sanitário,pia e banheiro, cor branca.</t>
  </si>
  <si>
    <t>Unid.</t>
  </si>
  <si>
    <t>2.5</t>
  </si>
  <si>
    <t>Lustra móveis 200ml</t>
  </si>
  <si>
    <t>2.6</t>
  </si>
  <si>
    <t>Desinfetante líquido para uso geral , de 1ª qualidade, galão com 5(cinco) litros, com dados de identificação do produto, marca do fabricante, data de fabricação e prazo de validade.</t>
  </si>
  <si>
    <t>2.7</t>
  </si>
  <si>
    <t>Limpador Multiuso 500 ml, tipo Veja Multiuso ou similar</t>
  </si>
  <si>
    <t>2.8</t>
  </si>
  <si>
    <t>Esponja dupla face, um lado em espuma poliuretano e outro em fibra sintética abrasiva, dimensões 100 x 70 x 20mm, com variação de +/- 10mm. Embalagem com dados de identifcação do produto e marca do fabricante.</t>
  </si>
  <si>
    <t>2.9</t>
  </si>
  <si>
    <t>Inseticida líquido, eficaz contra o mosquito da dengue, combate pragas caseiras: moscas, mosquitos, pernilongos, muriçocas e barata. Frasco de 500 ml</t>
  </si>
  <si>
    <t>2.10</t>
  </si>
  <si>
    <t>Limpa vidro, Embalagem de 500 ml, na versão pulverizador, marca Veja ou similar</t>
  </si>
  <si>
    <t>2.11</t>
  </si>
  <si>
    <t>Sabão Amarelo, barra 200g</t>
  </si>
  <si>
    <t>2.12</t>
  </si>
  <si>
    <t>Saco plástico p/lixo de alta resistência, "0,07" de micragem mínima, cor preto, 40 lts. (pct. c/100)</t>
  </si>
  <si>
    <t>2.13</t>
  </si>
  <si>
    <t>Saco plástico p/lixo de alta resistência, "0,07" de micragem mínima, cor preto, 100 lts. (pct. c/100)</t>
  </si>
  <si>
    <t>2.14</t>
  </si>
  <si>
    <t>Saco plástico p/lixo de alta resistência, "0,07" de micragem mínima, cor preto, 200 lts. (pct. c/100)</t>
  </si>
  <si>
    <t>2.15</t>
  </si>
  <si>
    <t>Pano de chão</t>
  </si>
  <si>
    <t>2.16</t>
  </si>
  <si>
    <t>Sabão em pó, pct de 500 gr</t>
  </si>
  <si>
    <t>2.17</t>
  </si>
  <si>
    <t>Pastilha adeviva sanitária, caixa com 3 unidades</t>
  </si>
  <si>
    <t>2.18</t>
  </si>
  <si>
    <t>Refil MOP pó</t>
  </si>
  <si>
    <t>2.19</t>
  </si>
  <si>
    <t>Refil MOP água</t>
  </si>
  <si>
    <t>2.20</t>
  </si>
  <si>
    <t>Vassoura de pêlo 40 cm;  Cabo: madeira, 1,50m; cerdas: pêlo sintético. Cabo perfeitamente liso, lixado.</t>
  </si>
  <si>
    <t>2.21</t>
  </si>
  <si>
    <t>Vassoura de Piaçava Natural/tamanho mínimo: 22x4cm, cabo de rosca para fixação. Não será aceito piaçava com cerdas de plástico.</t>
  </si>
  <si>
    <t>2.22</t>
  </si>
  <si>
    <t>Luva de Proteção em Látex para serviços de limpeza</t>
  </si>
  <si>
    <t>2.23</t>
  </si>
  <si>
    <t xml:space="preserve">Impermeabilizante Cera Antiderrapante Brilho Para Pisos </t>
  </si>
  <si>
    <t xml:space="preserve">galao </t>
  </si>
  <si>
    <t xml:space="preserve">Total de materiais sem LDI E TRIBUTOS </t>
  </si>
  <si>
    <t>LDI</t>
  </si>
  <si>
    <t xml:space="preserve">Lucro </t>
  </si>
  <si>
    <t>Custos Indiretos</t>
  </si>
  <si>
    <t>Subtotal (LDI)</t>
  </si>
  <si>
    <t>TRIBUTAÇÃO</t>
  </si>
  <si>
    <t>Subtotal (PIS+COFINS+ISS)</t>
  </si>
  <si>
    <t>TOTAL DE MATERIAL MENSAL COM LDI E TRIBUTOS</t>
  </si>
  <si>
    <t>ANEXO IV - C</t>
  </si>
  <si>
    <t xml:space="preserve">RELAÇÃO DE EQUIPAMENTOS/UTENSÍLIOS DE LIMPEZA - SOB DEMANDA ANUAL </t>
  </si>
  <si>
    <t>Item 3</t>
  </si>
  <si>
    <t>3.1</t>
  </si>
  <si>
    <t>Placas de sinalização de limpeza confeccionada em acrílico, tipo “Piso Molhado”</t>
  </si>
  <si>
    <t>3.2</t>
  </si>
  <si>
    <t>Extensão Elétrica, fio paralelo de 2,5 mm e 40 m de comprimento</t>
  </si>
  <si>
    <t>3.3</t>
  </si>
  <si>
    <t>Escada de alumínio tipo tesoura com 06 degraus</t>
  </si>
  <si>
    <t>3.4</t>
  </si>
  <si>
    <t>Espátula de aço</t>
  </si>
  <si>
    <t>3.5</t>
  </si>
  <si>
    <t>MOP Pó completo (armação, cabo alumínio e refil)</t>
  </si>
  <si>
    <t>3.6</t>
  </si>
  <si>
    <t xml:space="preserve">Kit Carrinho Mop De Limpeza Profissional Completo (balde 20 litros, espremedor, cabo extensivel, garra e refil). Modelo de referencia Bralimpia ou similar. </t>
  </si>
  <si>
    <t>3.7</t>
  </si>
  <si>
    <t>Dispenser para álcool em gel com reservatório</t>
  </si>
  <si>
    <t>3.8</t>
  </si>
  <si>
    <t>Dispenser para sabonete líquido com reservatório</t>
  </si>
  <si>
    <t>3.9</t>
  </si>
  <si>
    <t>Dispenser para Papel higiênico compatível com o papel fornecido, uso nos banheiros.</t>
  </si>
  <si>
    <t>3.10</t>
  </si>
  <si>
    <t>Dispenser para Papel toalha folha dupla, interfolhada, uso nos banheiros e copas.</t>
  </si>
  <si>
    <t>3.11</t>
  </si>
  <si>
    <t>Lixeira de Pedal em Polipropileno 10 Litros para Banheiro</t>
  </si>
  <si>
    <t>3.12</t>
  </si>
  <si>
    <t>Balde plástico capacidade de 10 litros, polietileno de alta densidade, alta resistência a impacto, paredes e fundo reforçados, reforço no encaixe de alça, alça em aço 1010/20 zincado.</t>
  </si>
  <si>
    <t>3.13</t>
  </si>
  <si>
    <t>Borrifador em frasco PET, capacidade no mínimo 500ml</t>
  </si>
  <si>
    <t>3.14</t>
  </si>
  <si>
    <t>Desentupidor de vaso sanitário, com cabo longo de madeira plastificado</t>
  </si>
  <si>
    <t>3.15</t>
  </si>
  <si>
    <t>Escova de nylon p/lavanderia</t>
  </si>
  <si>
    <t>3.16</t>
  </si>
  <si>
    <t>Espanador de pena para móveis, cabo de 60 cm</t>
  </si>
  <si>
    <t>3.17</t>
  </si>
  <si>
    <t>Pá de lixo plástica com cabo longo</t>
  </si>
  <si>
    <t>3.18</t>
  </si>
  <si>
    <t>Rodo especial para janela/vidro</t>
  </si>
  <si>
    <t>3.19</t>
  </si>
  <si>
    <t>Rodo para piso, com 40 cm, com 02 (duas) borrachas, base em polipropileno, cabo em madeira com encaixe rosqueado, comprimento de 150cm</t>
  </si>
  <si>
    <t>3.20</t>
  </si>
  <si>
    <t>Vassoura para limpeza de vaso sanitário, com suporte. Material cerdas: nylon, material cabo: plástico.</t>
  </si>
  <si>
    <t>3.21</t>
  </si>
  <si>
    <t>Vassoura plástica para jardim</t>
  </si>
  <si>
    <t>3.22</t>
  </si>
  <si>
    <t>Mangueira De Jardim, Reforçada, Trançada Com Engate e Esguicho 50 Metros</t>
  </si>
  <si>
    <t>3.23</t>
  </si>
  <si>
    <t xml:space="preserve">Adaptador engate kit 1/2" de Polietileno - composto por fêmea torneira, engate rosqueado e bico dosador de fluxo de água para mangueira </t>
  </si>
  <si>
    <t>3.24</t>
  </si>
  <si>
    <t>Filtro Hepa para Aspirador em Pó profissional, 1.400W potência</t>
  </si>
  <si>
    <t>3.25</t>
  </si>
  <si>
    <t>Rodo para limpeza de Vidros, Telescópico, com cabo extensor de 6 Mts</t>
  </si>
  <si>
    <t>ANEXO IV - B</t>
  </si>
  <si>
    <t>RELAÇÃO DE MATERIAL DE HIGIENE SOB DEMANDA - MENSAL</t>
  </si>
  <si>
    <t xml:space="preserve">Item </t>
  </si>
  <si>
    <t>Álcool EM GEL, 70°, para higiene e assepsia das mãos para colocação nos dispensers, 5 litros</t>
  </si>
  <si>
    <t xml:space="preserve">Subitem </t>
  </si>
  <si>
    <r>
      <t xml:space="preserve">Papel higiênico de primeira qualidade, extra macio e branco, 100% celulose, gofrado, folha dupla picotada, em rolo com </t>
    </r>
    <r>
      <rPr>
        <b/>
        <sz val="10"/>
        <color theme="1"/>
        <rFont val="Ecofont_Spranq_eco_Sans"/>
        <family val="2"/>
      </rPr>
      <t>250 metros</t>
    </r>
    <r>
      <rPr>
        <sz val="10"/>
        <color theme="1"/>
        <rFont val="Ecofont_Spranq_eco_Sans"/>
        <family val="2"/>
      </rPr>
      <t xml:space="preserve"> de papel, adaptável ao dispenser fornecido e instalado pela empresa, uso nos banheiros.</t>
    </r>
  </si>
  <si>
    <t>Rolos</t>
  </si>
  <si>
    <t>Toalha de Papel interfolhada, 100% celulose, maciez e alta absorção, econômicas, de primeira qualidade, branco, com 2 dobras, caixa com no mínimo 1.000 folhas, adaptável ao dispenser fornecido e instalado pela empresa, uso nos banheiros e copas. Embalagem contendo marca do fabricante, cor e lote do produto.</t>
  </si>
  <si>
    <t>Cx</t>
  </si>
  <si>
    <t>Sabonete líquido tipo em espuma (foam), kimberly Clark ou similar, 5 litros</t>
  </si>
  <si>
    <t>RELAÇÃO DE EQUIPAMENTOS - SOB DEMANDA</t>
  </si>
  <si>
    <t>Item 8</t>
  </si>
  <si>
    <t>VIDA ÚTIL (MESES)</t>
  </si>
  <si>
    <t>8.1</t>
  </si>
  <si>
    <t>Aspirador em Pó profissional, 1.400W potência</t>
  </si>
  <si>
    <t>8.2</t>
  </si>
  <si>
    <t>Lavadora de alta pressão, com no mínimo 1885 PSI, potência 2.200w, engate rápido, categoria profissional</t>
  </si>
  <si>
    <t>8.3</t>
  </si>
  <si>
    <t>Varredeira Manual, produtividade mínima: 1200m²/h, com reservatório, ideal para ambientes internos de espaços reduzidos. Exemplo: KARCHER S4 Twin, VPN 750 - Vonder, BRV2800 - BR Motors ou outras similares.</t>
  </si>
  <si>
    <t>Unidade</t>
  </si>
  <si>
    <t xml:space="preserve">Produtividade </t>
  </si>
  <si>
    <t xml:space="preserve">M² </t>
  </si>
  <si>
    <t xml:space="preserve">Serventes </t>
  </si>
  <si>
    <t xml:space="preserve">Interna </t>
  </si>
  <si>
    <t xml:space="preserve">Externa </t>
  </si>
  <si>
    <t>PSU E PSF ILHÉUS</t>
  </si>
  <si>
    <t>PSF BARREIRAS</t>
  </si>
  <si>
    <t>PSF VIT. DA CONQUISTA</t>
  </si>
  <si>
    <t xml:space="preserve">Total geral </t>
  </si>
  <si>
    <t>ANEXO V</t>
  </si>
  <si>
    <t>RESUMO DA PROPOSTA</t>
  </si>
  <si>
    <t>UNIDADE</t>
  </si>
  <si>
    <t>ÁREAS</t>
  </si>
  <si>
    <t>Valor do m2</t>
  </si>
  <si>
    <t>VALOR MENSAL POR UNIDADE</t>
  </si>
  <si>
    <t>CJU - SALVADOR</t>
  </si>
  <si>
    <t>Esquadria sem exposição a situação de risco</t>
  </si>
  <si>
    <t>PSU E PSF - ILHÉUS</t>
  </si>
  <si>
    <t>PSF - BARREIRAS</t>
  </si>
  <si>
    <t>PSF - Vitória da Conquista/BA</t>
  </si>
  <si>
    <t>Item 1 (Área contratada)</t>
  </si>
  <si>
    <t>Item 2 (Material de consumo mensal)</t>
  </si>
  <si>
    <t>Item 3 (Equipamentos/utensílios anual)</t>
  </si>
  <si>
    <t xml:space="preserve">Item 4 (Álcool EM GEL, 70°, para higiene e assepsia das mãos, 5 litros)
</t>
  </si>
  <si>
    <t xml:space="preserve">Item 5 (Papel higiênico de primeira qualidade, extra macio e branco, 100% celulose, gofrado, folha dupla picotada, em rolo com 250 metros)
</t>
  </si>
  <si>
    <t xml:space="preserve">Item 6 (Toalha de Papel interfolhada, 100% celulose, maciez e alta absorção, econômicas, de primeira qualidade, branco, com 2 dobras, caixa com no mínimo 2.400 folhas)
</t>
  </si>
  <si>
    <t xml:space="preserve">Item 7 (Sabonete líquido tipo em espuma (foam), kimberly Clark ou similar, 5 litros)
</t>
  </si>
  <si>
    <t xml:space="preserve">Item 8 (Equipamentos)
</t>
  </si>
  <si>
    <t xml:space="preserve">VALOR MENSAL COM MATERIAL </t>
  </si>
  <si>
    <t>VALOR GLOBAL DA PROPOSTA (12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</si>
</sst>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 &quot;#,##0.00"/>
    <numFmt numFmtId="167" formatCode="_(* #,##0_);_(* \(#,##0\);_(* &quot;-&quot;??_);_(@_)"/>
    <numFmt numFmtId="168" formatCode="0.0000000"/>
    <numFmt numFmtId="169" formatCode="0.000%"/>
    <numFmt numFmtId="170" formatCode="0.0000%"/>
    <numFmt numFmtId="171" formatCode="_(* #,##0.0000_);_(* \(#,##0.0000\);_(* &quot;-&quot;??_);_(@_)"/>
    <numFmt numFmtId="172" formatCode="_(* #,##0.00000_);_(* \(#,##0.00000\);_(* &quot;-&quot;??_);_(@_)"/>
  </numFmts>
  <fonts count="5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Ecofont_Spranq_eco_Sans"/>
      <family val="2"/>
    </font>
    <font>
      <b/>
      <sz val="12"/>
      <color theme="0"/>
      <name val="Ecofont_Spranq_eco_Sans"/>
      <family val="2"/>
    </font>
    <font>
      <b/>
      <sz val="12"/>
      <color theme="1"/>
      <name val="Ecofont_Spranq_eco_Sans"/>
      <family val="2"/>
    </font>
    <font>
      <b/>
      <u/>
      <sz val="12"/>
      <color theme="1"/>
      <name val="Ecofont_Spranq_eco_Sans"/>
      <family val="2"/>
    </font>
    <font>
      <sz val="12"/>
      <color indexed="8"/>
      <name val="Ecofont_Spranq_eco_Sans"/>
      <family val="2"/>
    </font>
    <font>
      <sz val="12"/>
      <color theme="1"/>
      <name val="Ecofont_Spranq_eco_Sans"/>
      <family val="2"/>
    </font>
    <font>
      <sz val="12"/>
      <color indexed="8"/>
      <name val="Times New Roman"/>
      <family val="1"/>
    </font>
    <font>
      <strike/>
      <sz val="12"/>
      <color indexed="8"/>
      <name val="Ecofont_Spranq_eco_Sans"/>
      <family val="2"/>
    </font>
    <font>
      <sz val="12"/>
      <color theme="1"/>
      <name val="Calibri"/>
      <family val="2"/>
      <scheme val="minor"/>
    </font>
    <font>
      <i/>
      <u/>
      <sz val="12"/>
      <color indexed="8"/>
      <name val="Ecofont_Spranq_eco_Sans"/>
      <family val="2"/>
    </font>
    <font>
      <b/>
      <sz val="14"/>
      <color theme="1"/>
      <name val="Ecofont_Spranq_eco_Sans"/>
      <family val="2"/>
    </font>
    <font>
      <b/>
      <sz val="12"/>
      <color indexed="8"/>
      <name val="Ecofont_Spranq_eco_Sans"/>
      <family val="2"/>
    </font>
    <font>
      <i/>
      <sz val="12"/>
      <color theme="1"/>
      <name val="Ecofont_Spranq_eco_Sans"/>
      <family val="2"/>
    </font>
    <font>
      <u/>
      <sz val="12"/>
      <color theme="1"/>
      <name val="Ecofont_Spranq_eco_Sans"/>
      <family val="2"/>
    </font>
    <font>
      <b/>
      <sz val="12"/>
      <color theme="1"/>
      <name val="Calibri"/>
      <family val="2"/>
      <scheme val="minor"/>
    </font>
    <font>
      <i/>
      <sz val="11"/>
      <color theme="1"/>
      <name val="Ecofont_Spranq_eco_Sans"/>
      <family val="2"/>
    </font>
    <font>
      <b/>
      <i/>
      <sz val="11"/>
      <color indexed="8"/>
      <name val="Ecofont_Spranq_eco_Sans"/>
      <family val="2"/>
    </font>
    <font>
      <i/>
      <sz val="11"/>
      <color indexed="8"/>
      <name val="Ecofont_Spranq_eco_Sans"/>
      <family val="2"/>
    </font>
    <font>
      <sz val="14"/>
      <color theme="1"/>
      <name val="Calibri"/>
      <family val="2"/>
      <scheme val="minor"/>
    </font>
    <font>
      <b/>
      <sz val="11"/>
      <color theme="1"/>
      <name val="Ecofont_Spranq_eco_Sans"/>
      <family val="2"/>
    </font>
    <font>
      <sz val="10"/>
      <color theme="1"/>
      <name val="Ecofont_Spranq_eco_Sans"/>
      <family val="2"/>
    </font>
    <font>
      <i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indexed="10"/>
      <name val="Ecofont_Spranq_eco_Sans"/>
      <family val="2"/>
    </font>
    <font>
      <b/>
      <sz val="16"/>
      <color theme="1"/>
      <name val="Ecofont_Spranq_eco_Sans"/>
      <family val="2"/>
    </font>
    <font>
      <sz val="10"/>
      <name val="Arial"/>
      <family val="2"/>
    </font>
    <font>
      <b/>
      <sz val="11"/>
      <color theme="0"/>
      <name val="Ecofont_Spranq_eco_Sans"/>
      <family val="2"/>
    </font>
    <font>
      <b/>
      <sz val="10"/>
      <color theme="0"/>
      <name val="Ecofont_Spranq_eco_Sans"/>
      <family val="2"/>
    </font>
    <font>
      <sz val="10"/>
      <color theme="1"/>
      <name val="Calibri"/>
      <family val="2"/>
      <scheme val="minor"/>
    </font>
    <font>
      <b/>
      <sz val="9"/>
      <name val="Ecofont_Spranq_eco_Sans"/>
      <family val="2"/>
    </font>
    <font>
      <sz val="9"/>
      <name val="Ecofont_Spranq_eco_Sans"/>
      <family val="2"/>
    </font>
    <font>
      <i/>
      <sz val="9"/>
      <name val="Ecofont_Spranq_eco_Sans"/>
      <family val="2"/>
    </font>
    <font>
      <sz val="10"/>
      <name val="Ecofont_Spranq_eco_Sans"/>
      <family val="2"/>
    </font>
    <font>
      <b/>
      <sz val="10"/>
      <name val="Ecofont_Spranq_eco_Sans"/>
      <family val="2"/>
    </font>
    <font>
      <sz val="11"/>
      <color theme="1"/>
      <name val="Ecofont_Spranq_eco_Sans"/>
      <family val="2"/>
    </font>
    <font>
      <b/>
      <sz val="11"/>
      <name val="Ecofont_Spranq_eco_Sans"/>
      <family val="2"/>
    </font>
    <font>
      <b/>
      <i/>
      <sz val="11"/>
      <color theme="1"/>
      <name val="Ecofont_Spranq_eco_Sans"/>
      <family val="2"/>
    </font>
    <font>
      <sz val="10"/>
      <color rgb="FF000000"/>
      <name val="Ecofont_Spranq_eco_Sans"/>
      <family val="2"/>
    </font>
    <font>
      <b/>
      <i/>
      <sz val="10"/>
      <color theme="1"/>
      <name val="Ecofont_Spranq_eco_Sans"/>
      <family val="2"/>
    </font>
    <font>
      <sz val="10"/>
      <color indexed="12"/>
      <name val="Ecofont_Spranq_eco_Sans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i/>
      <sz val="10"/>
      <color theme="1"/>
      <name val="Ecofont_Spranq_eco_Sans"/>
      <family val="2"/>
    </font>
    <font>
      <b/>
      <sz val="11"/>
      <color indexed="81"/>
      <name val="Segoe UI"/>
      <family val="2"/>
    </font>
    <font>
      <sz val="11"/>
      <color indexed="81"/>
      <name val="Segoe UI"/>
      <family val="2"/>
    </font>
    <font>
      <b/>
      <sz val="10"/>
      <color indexed="81"/>
      <name val="Segoe UI"/>
      <family val="2"/>
    </font>
    <font>
      <sz val="10"/>
      <color indexed="81"/>
      <name val="Segoe UI"/>
      <family val="2"/>
    </font>
    <font>
      <b/>
      <strike/>
      <sz val="10"/>
      <color indexed="8"/>
      <name val="Ecofont_Spranq_eco_Sans"/>
      <family val="2"/>
    </font>
    <font>
      <b/>
      <sz val="10"/>
      <color indexed="8"/>
      <name val="Ecofont_Spranq_eco_Sans"/>
      <family val="2"/>
    </font>
    <font>
      <strike/>
      <sz val="10"/>
      <color indexed="8"/>
      <name val="Ecofont_Spranq_eco_Sans"/>
      <family val="2"/>
    </font>
    <font>
      <sz val="10"/>
      <color indexed="8"/>
      <name val="Ecofont_Spranq_eco_Sans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</fills>
  <borders count="39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0" borderId="0"/>
    <xf numFmtId="0" fontId="28" fillId="0" borderId="0"/>
  </cellStyleXfs>
  <cellXfs count="534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2" xfId="0" applyFont="1" applyBorder="1" applyAlignment="1" applyProtection="1">
      <alignment vertical="top" wrapText="1"/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0" fontId="10" fillId="0" borderId="0" xfId="0" applyFont="1" applyProtection="1">
      <protection locked="0"/>
    </xf>
    <xf numFmtId="0" fontId="4" fillId="0" borderId="2" xfId="0" applyFont="1" applyBorder="1" applyAlignment="1" applyProtection="1">
      <alignment horizontal="center" vertical="top" wrapText="1"/>
      <protection locked="0"/>
    </xf>
    <xf numFmtId="0" fontId="12" fillId="0" borderId="2" xfId="0" applyFont="1" applyBorder="1" applyAlignment="1" applyProtection="1">
      <alignment horizontal="center" vertical="top" wrapText="1"/>
      <protection locked="0"/>
    </xf>
    <xf numFmtId="0" fontId="4" fillId="0" borderId="0" xfId="0" applyFont="1" applyProtection="1">
      <protection locked="0"/>
    </xf>
    <xf numFmtId="0" fontId="7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4" fillId="0" borderId="5" xfId="0" applyFont="1" applyBorder="1" applyProtection="1">
      <protection locked="0"/>
    </xf>
    <xf numFmtId="0" fontId="7" fillId="0" borderId="4" xfId="0" applyFont="1" applyBorder="1" applyAlignment="1" applyProtection="1">
      <alignment vertical="top" wrapText="1"/>
      <protection locked="0"/>
    </xf>
    <xf numFmtId="2" fontId="7" fillId="0" borderId="4" xfId="0" applyNumberFormat="1" applyFont="1" applyBorder="1" applyAlignment="1" applyProtection="1">
      <alignment vertical="top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wrapText="1"/>
      <protection locked="0"/>
    </xf>
    <xf numFmtId="10" fontId="7" fillId="0" borderId="4" xfId="0" applyNumberFormat="1" applyFont="1" applyBorder="1" applyAlignment="1" applyProtection="1">
      <alignment horizontal="center" wrapText="1"/>
      <protection locked="0"/>
    </xf>
    <xf numFmtId="2" fontId="7" fillId="0" borderId="4" xfId="0" applyNumberFormat="1" applyFont="1" applyBorder="1" applyAlignment="1" applyProtection="1">
      <alignment horizontal="center" vertical="top" wrapText="1"/>
      <protection locked="0"/>
    </xf>
    <xf numFmtId="0" fontId="7" fillId="3" borderId="4" xfId="0" applyFont="1" applyFill="1" applyBorder="1" applyAlignment="1" applyProtection="1">
      <alignment horizontal="justify" vertical="top" wrapText="1"/>
      <protection locked="0"/>
    </xf>
    <xf numFmtId="10" fontId="7" fillId="3" borderId="4" xfId="0" applyNumberFormat="1" applyFont="1" applyFill="1" applyBorder="1" applyAlignment="1" applyProtection="1">
      <alignment horizontal="center" vertical="top" wrapText="1"/>
      <protection locked="0"/>
    </xf>
    <xf numFmtId="2" fontId="7" fillId="3" borderId="4" xfId="0" applyNumberFormat="1" applyFont="1" applyFill="1" applyBorder="1" applyAlignment="1">
      <alignment horizontal="center" vertical="top" wrapText="1"/>
    </xf>
    <xf numFmtId="0" fontId="16" fillId="3" borderId="4" xfId="0" applyFont="1" applyFill="1" applyBorder="1" applyAlignment="1" applyProtection="1">
      <alignment horizontal="center"/>
      <protection locked="0"/>
    </xf>
    <xf numFmtId="0" fontId="10" fillId="0" borderId="4" xfId="0" applyFont="1" applyBorder="1" applyAlignment="1">
      <alignment horizontal="center" vertical="center"/>
    </xf>
    <xf numFmtId="0" fontId="7" fillId="0" borderId="4" xfId="0" applyFont="1" applyBorder="1"/>
    <xf numFmtId="10" fontId="10" fillId="0" borderId="4" xfId="2" applyNumberFormat="1" applyFont="1" applyBorder="1" applyAlignment="1" applyProtection="1">
      <alignment horizontal="center"/>
      <protection locked="0"/>
    </xf>
    <xf numFmtId="2" fontId="10" fillId="0" borderId="4" xfId="0" applyNumberFormat="1" applyFont="1" applyBorder="1" applyAlignment="1">
      <alignment horizontal="center"/>
    </xf>
    <xf numFmtId="10" fontId="10" fillId="3" borderId="4" xfId="2" applyNumberFormat="1" applyFont="1" applyFill="1" applyBorder="1" applyAlignment="1" applyProtection="1">
      <alignment horizontal="center"/>
    </xf>
    <xf numFmtId="2" fontId="10" fillId="3" borderId="4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left"/>
    </xf>
    <xf numFmtId="10" fontId="10" fillId="3" borderId="0" xfId="2" applyNumberFormat="1" applyFont="1" applyFill="1" applyBorder="1" applyAlignment="1" applyProtection="1">
      <alignment horizontal="center"/>
    </xf>
    <xf numFmtId="2" fontId="10" fillId="3" borderId="0" xfId="0" applyNumberFormat="1" applyFont="1" applyFill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10" fillId="0" borderId="4" xfId="0" applyFont="1" applyBorder="1"/>
    <xf numFmtId="0" fontId="16" fillId="3" borderId="4" xfId="0" applyFont="1" applyFill="1" applyBorder="1" applyAlignment="1">
      <alignment horizontal="center"/>
    </xf>
    <xf numFmtId="0" fontId="7" fillId="0" borderId="4" xfId="0" applyFont="1" applyBorder="1" applyAlignment="1">
      <alignment wrapText="1"/>
    </xf>
    <xf numFmtId="10" fontId="10" fillId="0" borderId="4" xfId="2" applyNumberFormat="1" applyFont="1" applyBorder="1" applyAlignment="1" applyProtection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0" fontId="7" fillId="0" borderId="0" xfId="0" applyFont="1" applyProtection="1">
      <protection locked="0"/>
    </xf>
    <xf numFmtId="0" fontId="7" fillId="0" borderId="4" xfId="0" applyFont="1" applyBorder="1" applyAlignment="1">
      <alignment horizontal="left" wrapText="1"/>
    </xf>
    <xf numFmtId="0" fontId="4" fillId="3" borderId="4" xfId="0" applyFont="1" applyFill="1" applyBorder="1" applyAlignment="1" applyProtection="1">
      <alignment horizontal="center" vertical="top" wrapText="1"/>
      <protection locked="0"/>
    </xf>
    <xf numFmtId="2" fontId="4" fillId="3" borderId="4" xfId="0" applyNumberFormat="1" applyFont="1" applyFill="1" applyBorder="1" applyAlignment="1">
      <alignment horizontal="center" vertical="top" wrapText="1"/>
    </xf>
    <xf numFmtId="0" fontId="4" fillId="0" borderId="0" xfId="0" applyFont="1" applyAlignment="1" applyProtection="1">
      <alignment horizontal="center"/>
      <protection locked="0"/>
    </xf>
    <xf numFmtId="0" fontId="7" fillId="0" borderId="4" xfId="0" applyFont="1" applyBorder="1" applyAlignment="1">
      <alignment horizontal="center" vertical="top" wrapText="1"/>
    </xf>
    <xf numFmtId="2" fontId="7" fillId="0" borderId="4" xfId="0" applyNumberFormat="1" applyFont="1" applyBorder="1" applyAlignment="1">
      <alignment horizontal="center" vertical="top" wrapText="1"/>
    </xf>
    <xf numFmtId="0" fontId="7" fillId="4" borderId="4" xfId="0" applyFont="1" applyFill="1" applyBorder="1" applyAlignment="1">
      <alignment horizontal="justify" vertical="top" wrapText="1"/>
    </xf>
    <xf numFmtId="2" fontId="7" fillId="4" borderId="4" xfId="0" applyNumberFormat="1" applyFont="1" applyFill="1" applyBorder="1" applyAlignment="1">
      <alignment horizontal="center" vertical="top" wrapText="1"/>
    </xf>
    <xf numFmtId="0" fontId="4" fillId="0" borderId="5" xfId="0" applyFont="1" applyBorder="1" applyAlignment="1" applyProtection="1">
      <alignment horizontal="center"/>
      <protection locked="0"/>
    </xf>
    <xf numFmtId="0" fontId="7" fillId="4" borderId="4" xfId="0" applyFont="1" applyFill="1" applyBorder="1" applyAlignment="1" applyProtection="1">
      <alignment horizontal="justify" vertical="top" wrapText="1"/>
      <protection locked="0"/>
    </xf>
    <xf numFmtId="0" fontId="4" fillId="4" borderId="4" xfId="0" applyFont="1" applyFill="1" applyBorder="1" applyAlignment="1" applyProtection="1">
      <alignment vertical="center" wrapText="1"/>
      <protection locked="0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 applyProtection="1">
      <alignment horizontal="center" vertical="top" wrapText="1"/>
      <protection locked="0"/>
    </xf>
    <xf numFmtId="10" fontId="7" fillId="0" borderId="4" xfId="2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Protection="1">
      <protection locked="0"/>
    </xf>
    <xf numFmtId="0" fontId="4" fillId="4" borderId="4" xfId="0" applyFont="1" applyFill="1" applyBorder="1" applyAlignment="1" applyProtection="1">
      <alignment vertical="top" wrapText="1"/>
      <protection locked="0"/>
    </xf>
    <xf numFmtId="10" fontId="7" fillId="4" borderId="4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 applyProtection="1">
      <alignment horizontal="center" vertical="top" wrapText="1"/>
      <protection locked="0"/>
    </xf>
    <xf numFmtId="0" fontId="7" fillId="0" borderId="6" xfId="0" applyFont="1" applyBorder="1" applyAlignment="1" applyProtection="1">
      <alignment horizontal="center" vertical="top" wrapText="1"/>
      <protection locked="0"/>
    </xf>
    <xf numFmtId="2" fontId="22" fillId="0" borderId="0" xfId="0" applyNumberFormat="1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wrapText="1"/>
      <protection locked="0"/>
    </xf>
    <xf numFmtId="0" fontId="4" fillId="4" borderId="6" xfId="2" applyNumberFormat="1" applyFont="1" applyFill="1" applyBorder="1" applyAlignment="1" applyProtection="1">
      <alignment horizontal="center" vertical="top" wrapText="1"/>
    </xf>
    <xf numFmtId="2" fontId="4" fillId="4" borderId="4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Alignment="1" applyProtection="1">
      <alignment horizontal="center" vertical="top" wrapText="1"/>
      <protection locked="0"/>
    </xf>
    <xf numFmtId="0" fontId="14" fillId="0" borderId="0" xfId="0" applyFont="1" applyProtection="1">
      <protection locked="0"/>
    </xf>
    <xf numFmtId="0" fontId="23" fillId="0" borderId="0" xfId="0" applyFont="1" applyProtection="1">
      <protection locked="0"/>
    </xf>
    <xf numFmtId="2" fontId="23" fillId="0" borderId="0" xfId="0" applyNumberFormat="1" applyFont="1" applyAlignment="1" applyProtection="1">
      <alignment horizontal="center"/>
      <protection locked="0"/>
    </xf>
    <xf numFmtId="0" fontId="24" fillId="0" borderId="0" xfId="0" applyFont="1" applyProtection="1">
      <protection locked="0"/>
    </xf>
    <xf numFmtId="0" fontId="25" fillId="0" borderId="0" xfId="0" applyFont="1" applyProtection="1"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10" fillId="0" borderId="4" xfId="0" applyFont="1" applyBorder="1" applyProtection="1">
      <protection locked="0"/>
    </xf>
    <xf numFmtId="0" fontId="7" fillId="3" borderId="4" xfId="0" applyFont="1" applyFill="1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left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top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12" fillId="0" borderId="2" xfId="0" applyFont="1" applyBorder="1" applyAlignment="1">
      <alignment horizontal="center" vertical="center" wrapText="1"/>
    </xf>
    <xf numFmtId="0" fontId="7" fillId="8" borderId="16" xfId="0" applyFont="1" applyFill="1" applyBorder="1" applyAlignment="1" applyProtection="1">
      <alignment horizontal="center" wrapText="1"/>
      <protection locked="0"/>
    </xf>
    <xf numFmtId="0" fontId="7" fillId="8" borderId="19" xfId="0" applyFont="1" applyFill="1" applyBorder="1" applyAlignment="1" applyProtection="1">
      <alignment horizontal="center" wrapText="1"/>
      <protection locked="0"/>
    </xf>
    <xf numFmtId="0" fontId="7" fillId="8" borderId="18" xfId="0" applyFont="1" applyFill="1" applyBorder="1" applyAlignment="1" applyProtection="1">
      <alignment vertical="center" wrapText="1"/>
      <protection locked="0"/>
    </xf>
    <xf numFmtId="0" fontId="4" fillId="6" borderId="7" xfId="0" applyFont="1" applyFill="1" applyBorder="1" applyAlignment="1" applyProtection="1">
      <alignment horizontal="center" vertical="center" wrapText="1"/>
      <protection locked="0"/>
    </xf>
    <xf numFmtId="0" fontId="7" fillId="6" borderId="20" xfId="0" applyFont="1" applyFill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vertical="top" wrapText="1"/>
      <protection locked="0"/>
    </xf>
    <xf numFmtId="164" fontId="10" fillId="0" borderId="0" xfId="0" applyNumberFormat="1" applyFont="1" applyProtection="1">
      <protection locked="0"/>
    </xf>
    <xf numFmtId="39" fontId="7" fillId="0" borderId="4" xfId="0" applyNumberFormat="1" applyFont="1" applyBorder="1" applyAlignment="1">
      <alignment horizontal="center" vertical="top" wrapText="1"/>
    </xf>
    <xf numFmtId="2" fontId="4" fillId="6" borderId="4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5" xfId="0" applyNumberFormat="1" applyFont="1" applyBorder="1" applyAlignment="1">
      <alignment horizontal="center" vertical="top" wrapText="1"/>
    </xf>
    <xf numFmtId="39" fontId="7" fillId="0" borderId="4" xfId="1" applyNumberFormat="1" applyFont="1" applyBorder="1" applyAlignment="1" applyProtection="1">
      <alignment horizontal="center" vertical="top" wrapText="1"/>
    </xf>
    <xf numFmtId="39" fontId="4" fillId="0" borderId="4" xfId="1" applyNumberFormat="1" applyFont="1" applyFill="1" applyBorder="1" applyAlignment="1" applyProtection="1">
      <alignment horizontal="center" vertical="top" wrapText="1"/>
    </xf>
    <xf numFmtId="39" fontId="7" fillId="0" borderId="4" xfId="1" applyNumberFormat="1" applyFont="1" applyFill="1" applyBorder="1" applyAlignment="1" applyProtection="1">
      <alignment horizontal="center" wrapText="1"/>
      <protection locked="0"/>
    </xf>
    <xf numFmtId="39" fontId="4" fillId="0" borderId="4" xfId="1" applyNumberFormat="1" applyFont="1" applyFill="1" applyBorder="1" applyAlignment="1" applyProtection="1">
      <alignment horizontal="center" wrapText="1"/>
      <protection locked="0"/>
    </xf>
    <xf numFmtId="4" fontId="7" fillId="0" borderId="4" xfId="0" applyNumberFormat="1" applyFont="1" applyBorder="1" applyAlignment="1">
      <alignment horizontal="center" vertical="top" wrapText="1"/>
    </xf>
    <xf numFmtId="4" fontId="7" fillId="4" borderId="4" xfId="0" applyNumberFormat="1" applyFont="1" applyFill="1" applyBorder="1" applyAlignment="1">
      <alignment horizontal="center" vertical="top" wrapText="1"/>
    </xf>
    <xf numFmtId="4" fontId="0" fillId="0" borderId="0" xfId="0" quotePrefix="1" applyNumberFormat="1" applyProtection="1">
      <protection locked="0"/>
    </xf>
    <xf numFmtId="0" fontId="4" fillId="8" borderId="16" xfId="0" applyFont="1" applyFill="1" applyBorder="1" applyAlignment="1" applyProtection="1">
      <alignment horizontal="center" vertical="center" wrapText="1"/>
      <protection locked="0"/>
    </xf>
    <xf numFmtId="0" fontId="4" fillId="8" borderId="4" xfId="0" applyFont="1" applyFill="1" applyBorder="1" applyAlignment="1">
      <alignment horizontal="center" vertical="center" wrapText="1"/>
    </xf>
    <xf numFmtId="0" fontId="33" fillId="0" borderId="0" xfId="0" applyFont="1"/>
    <xf numFmtId="0" fontId="31" fillId="0" borderId="0" xfId="0" applyFont="1"/>
    <xf numFmtId="0" fontId="33" fillId="0" borderId="4" xfId="0" applyFont="1" applyBorder="1" applyAlignment="1">
      <alignment horizontal="center" vertical="center"/>
    </xf>
    <xf numFmtId="164" fontId="33" fillId="0" borderId="4" xfId="1" applyFont="1" applyBorder="1" applyAlignment="1" applyProtection="1">
      <alignment horizontal="center" vertical="center"/>
    </xf>
    <xf numFmtId="165" fontId="31" fillId="0" borderId="0" xfId="3" applyFont="1" applyAlignment="1" applyProtection="1">
      <alignment horizontal="center"/>
    </xf>
    <xf numFmtId="0" fontId="31" fillId="0" borderId="0" xfId="0" applyFont="1" applyAlignment="1">
      <alignment horizontal="left" wrapText="1"/>
    </xf>
    <xf numFmtId="0" fontId="32" fillId="10" borderId="4" xfId="0" applyFont="1" applyFill="1" applyBorder="1" applyAlignment="1">
      <alignment horizontal="center" vertical="center" wrapText="1"/>
    </xf>
    <xf numFmtId="164" fontId="32" fillId="10" borderId="4" xfId="1" applyFont="1" applyFill="1" applyBorder="1" applyAlignment="1" applyProtection="1">
      <alignment horizontal="center" vertical="center"/>
    </xf>
    <xf numFmtId="164" fontId="33" fillId="10" borderId="4" xfId="1" applyFont="1" applyFill="1" applyBorder="1" applyAlignment="1" applyProtection="1">
      <alignment horizontal="center" vertical="center"/>
    </xf>
    <xf numFmtId="164" fontId="32" fillId="10" borderId="4" xfId="0" applyNumberFormat="1" applyFont="1" applyFill="1" applyBorder="1"/>
    <xf numFmtId="0" fontId="33" fillId="0" borderId="4" xfId="0" applyFont="1" applyBorder="1" applyAlignment="1">
      <alignment horizontal="left" vertical="center" wrapText="1"/>
    </xf>
    <xf numFmtId="0" fontId="34" fillId="0" borderId="0" xfId="0" applyFont="1" applyAlignment="1">
      <alignment vertical="center" wrapText="1"/>
    </xf>
    <xf numFmtId="0" fontId="33" fillId="7" borderId="0" xfId="0" applyFont="1" applyFill="1"/>
    <xf numFmtId="0" fontId="32" fillId="7" borderId="0" xfId="0" applyFont="1" applyFill="1"/>
    <xf numFmtId="0" fontId="34" fillId="7" borderId="0" xfId="0" applyFont="1" applyFill="1" applyAlignment="1">
      <alignment vertical="center" wrapText="1"/>
    </xf>
    <xf numFmtId="0" fontId="35" fillId="0" borderId="0" xfId="0" applyFont="1"/>
    <xf numFmtId="0" fontId="36" fillId="0" borderId="0" xfId="0" applyFont="1"/>
    <xf numFmtId="0" fontId="37" fillId="0" borderId="0" xfId="0" applyFont="1"/>
    <xf numFmtId="0" fontId="37" fillId="0" borderId="0" xfId="0" applyFont="1" applyAlignment="1">
      <alignment vertical="center"/>
    </xf>
    <xf numFmtId="0" fontId="39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29" fillId="0" borderId="0" xfId="0" applyFont="1"/>
    <xf numFmtId="164" fontId="41" fillId="10" borderId="4" xfId="1" applyFont="1" applyFill="1" applyBorder="1" applyAlignment="1" applyProtection="1">
      <alignment horizontal="center" vertical="center"/>
    </xf>
    <xf numFmtId="0" fontId="35" fillId="9" borderId="26" xfId="0" applyFont="1" applyFill="1" applyBorder="1" applyAlignment="1">
      <alignment horizontal="center" vertical="top" wrapText="1"/>
    </xf>
    <xf numFmtId="0" fontId="35" fillId="9" borderId="29" xfId="0" applyFont="1" applyFill="1" applyBorder="1" applyAlignment="1">
      <alignment horizontal="center" vertical="top" wrapText="1"/>
    </xf>
    <xf numFmtId="0" fontId="36" fillId="9" borderId="29" xfId="0" applyFont="1" applyFill="1" applyBorder="1" applyAlignment="1">
      <alignment horizontal="center" vertical="top" wrapText="1"/>
    </xf>
    <xf numFmtId="165" fontId="35" fillId="0" borderId="0" xfId="0" applyNumberFormat="1" applyFont="1"/>
    <xf numFmtId="0" fontId="35" fillId="9" borderId="25" xfId="0" applyFont="1" applyFill="1" applyBorder="1" applyAlignment="1">
      <alignment horizontal="center" vertical="top" wrapText="1"/>
    </xf>
    <xf numFmtId="0" fontId="35" fillId="0" borderId="29" xfId="0" applyFont="1" applyBorder="1" applyAlignment="1">
      <alignment horizontal="center" vertical="top" wrapText="1"/>
    </xf>
    <xf numFmtId="0" fontId="35" fillId="12" borderId="29" xfId="0" applyFont="1" applyFill="1" applyBorder="1" applyAlignment="1" applyProtection="1">
      <alignment horizontal="center" vertical="top" wrapText="1"/>
      <protection locked="0"/>
    </xf>
    <xf numFmtId="0" fontId="35" fillId="0" borderId="31" xfId="0" applyFont="1" applyBorder="1" applyAlignment="1">
      <alignment vertical="top" wrapText="1"/>
    </xf>
    <xf numFmtId="0" fontId="35" fillId="0" borderId="26" xfId="0" applyFont="1" applyBorder="1" applyAlignment="1">
      <alignment vertical="top" wrapText="1"/>
    </xf>
    <xf numFmtId="165" fontId="36" fillId="9" borderId="25" xfId="0" applyNumberFormat="1" applyFont="1" applyFill="1" applyBorder="1" applyAlignment="1">
      <alignment vertical="top" wrapText="1"/>
    </xf>
    <xf numFmtId="3" fontId="35" fillId="12" borderId="29" xfId="0" applyNumberFormat="1" applyFont="1" applyFill="1" applyBorder="1" applyAlignment="1" applyProtection="1">
      <alignment horizontal="center" vertical="top" wrapText="1"/>
      <protection locked="0"/>
    </xf>
    <xf numFmtId="0" fontId="35" fillId="0" borderId="0" xfId="0" applyFont="1" applyAlignment="1">
      <alignment horizontal="center" vertical="top" wrapText="1"/>
    </xf>
    <xf numFmtId="0" fontId="35" fillId="0" borderId="0" xfId="0" applyFont="1" applyAlignment="1">
      <alignment vertical="top" wrapText="1"/>
    </xf>
    <xf numFmtId="165" fontId="36" fillId="0" borderId="0" xfId="0" applyNumberFormat="1" applyFont="1" applyAlignment="1">
      <alignment vertical="top" wrapText="1"/>
    </xf>
    <xf numFmtId="0" fontId="35" fillId="9" borderId="28" xfId="0" applyFont="1" applyFill="1" applyBorder="1" applyAlignment="1">
      <alignment horizontal="center" vertical="top" wrapText="1"/>
    </xf>
    <xf numFmtId="0" fontId="35" fillId="9" borderId="30" xfId="0" applyFont="1" applyFill="1" applyBorder="1" applyAlignment="1">
      <alignment horizontal="center" vertical="top" wrapText="1"/>
    </xf>
    <xf numFmtId="0" fontId="35" fillId="9" borderId="27" xfId="0" applyFont="1" applyFill="1" applyBorder="1" applyAlignment="1">
      <alignment vertical="top" wrapText="1"/>
    </xf>
    <xf numFmtId="0" fontId="35" fillId="9" borderId="27" xfId="0" applyFont="1" applyFill="1" applyBorder="1" applyAlignment="1">
      <alignment horizontal="center" vertical="top" wrapText="1"/>
    </xf>
    <xf numFmtId="0" fontId="35" fillId="12" borderId="25" xfId="0" applyFont="1" applyFill="1" applyBorder="1" applyAlignment="1" applyProtection="1">
      <alignment horizontal="center" vertical="top" wrapText="1"/>
      <protection locked="0"/>
    </xf>
    <xf numFmtId="0" fontId="35" fillId="0" borderId="25" xfId="0" applyFont="1" applyBorder="1" applyAlignment="1">
      <alignment horizontal="center" vertical="top" wrapText="1"/>
    </xf>
    <xf numFmtId="0" fontId="35" fillId="13" borderId="25" xfId="0" applyFont="1" applyFill="1" applyBorder="1" applyAlignment="1" applyProtection="1">
      <alignment horizontal="center" vertical="top" wrapText="1"/>
      <protection locked="0"/>
    </xf>
    <xf numFmtId="0" fontId="22" fillId="0" borderId="4" xfId="0" applyFont="1" applyBorder="1" applyAlignment="1">
      <alignment vertical="top" wrapText="1"/>
    </xf>
    <xf numFmtId="0" fontId="22" fillId="0" borderId="0" xfId="0" applyFont="1" applyAlignment="1">
      <alignment vertical="top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164" fontId="22" fillId="0" borderId="0" xfId="1" applyFont="1" applyBorder="1" applyAlignment="1" applyProtection="1">
      <alignment horizontal="center" vertical="center"/>
    </xf>
    <xf numFmtId="2" fontId="22" fillId="0" borderId="0" xfId="0" applyNumberFormat="1" applyFont="1" applyAlignment="1">
      <alignment horizontal="center" vertical="top" wrapText="1"/>
    </xf>
    <xf numFmtId="4" fontId="22" fillId="0" borderId="0" xfId="0" applyNumberFormat="1" applyFont="1" applyAlignment="1">
      <alignment horizontal="center" vertical="top" wrapText="1"/>
    </xf>
    <xf numFmtId="2" fontId="22" fillId="0" borderId="4" xfId="0" applyNumberFormat="1" applyFont="1" applyBorder="1" applyAlignment="1">
      <alignment horizontal="center" vertical="top" wrapText="1"/>
    </xf>
    <xf numFmtId="4" fontId="22" fillId="0" borderId="4" xfId="0" applyNumberFormat="1" applyFont="1" applyBorder="1" applyAlignment="1">
      <alignment horizontal="center" vertical="top" wrapText="1"/>
    </xf>
    <xf numFmtId="0" fontId="32" fillId="0" borderId="0" xfId="0" applyFont="1"/>
    <xf numFmtId="0" fontId="33" fillId="0" borderId="0" xfId="0" applyFont="1" applyAlignment="1">
      <alignment horizontal="left" vertical="top" wrapText="1"/>
    </xf>
    <xf numFmtId="164" fontId="22" fillId="0" borderId="4" xfId="1" applyFont="1" applyBorder="1" applyAlignment="1" applyProtection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vertical="center" wrapText="1"/>
    </xf>
    <xf numFmtId="0" fontId="2" fillId="10" borderId="4" xfId="0" applyFont="1" applyFill="1" applyBorder="1" applyAlignment="1">
      <alignment horizontal="center" wrapText="1"/>
    </xf>
    <xf numFmtId="0" fontId="22" fillId="15" borderId="4" xfId="0" applyFont="1" applyFill="1" applyBorder="1" applyAlignment="1">
      <alignment horizontal="center" vertical="top" wrapText="1"/>
    </xf>
    <xf numFmtId="0" fontId="22" fillId="7" borderId="4" xfId="0" applyFont="1" applyFill="1" applyBorder="1" applyAlignment="1">
      <alignment horizontal="center" vertical="center" wrapText="1"/>
    </xf>
    <xf numFmtId="2" fontId="22" fillId="7" borderId="4" xfId="2" applyNumberFormat="1" applyFont="1" applyFill="1" applyBorder="1" applyAlignment="1" applyProtection="1">
      <alignment horizontal="center"/>
    </xf>
    <xf numFmtId="0" fontId="22" fillId="7" borderId="4" xfId="0" applyFont="1" applyFill="1" applyBorder="1" applyAlignment="1">
      <alignment horizontal="center" vertical="top" wrapText="1"/>
    </xf>
    <xf numFmtId="2" fontId="2" fillId="10" borderId="4" xfId="2" applyNumberFormat="1" applyFont="1" applyFill="1" applyBorder="1" applyAlignment="1" applyProtection="1">
      <alignment horizont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/>
    </xf>
    <xf numFmtId="0" fontId="2" fillId="0" borderId="4" xfId="0" applyFont="1" applyBorder="1" applyAlignment="1">
      <alignment vertical="top" wrapText="1"/>
    </xf>
    <xf numFmtId="0" fontId="22" fillId="0" borderId="0" xfId="0" applyFont="1" applyAlignment="1">
      <alignment horizontal="justify" vertical="top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top" wrapText="1"/>
    </xf>
    <xf numFmtId="4" fontId="22" fillId="0" borderId="0" xfId="0" applyNumberFormat="1" applyFont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top" wrapText="1"/>
    </xf>
    <xf numFmtId="0" fontId="22" fillId="7" borderId="6" xfId="0" applyFont="1" applyFill="1" applyBorder="1" applyAlignment="1">
      <alignment horizontal="left" vertical="center" wrapText="1"/>
    </xf>
    <xf numFmtId="0" fontId="22" fillId="0" borderId="6" xfId="0" applyFont="1" applyBorder="1" applyAlignment="1">
      <alignment vertical="top" wrapText="1"/>
    </xf>
    <xf numFmtId="0" fontId="45" fillId="0" borderId="0" xfId="0" applyFont="1" applyAlignment="1">
      <alignment horizontal="left"/>
    </xf>
    <xf numFmtId="2" fontId="22" fillId="11" borderId="4" xfId="0" applyNumberFormat="1" applyFont="1" applyFill="1" applyBorder="1" applyAlignment="1" applyProtection="1">
      <alignment horizontal="right" vertical="top" wrapText="1"/>
      <protection locked="0"/>
    </xf>
    <xf numFmtId="0" fontId="22" fillId="10" borderId="4" xfId="0" applyFont="1" applyFill="1" applyBorder="1" applyAlignment="1">
      <alignment horizontal="justify" vertical="top" wrapText="1"/>
    </xf>
    <xf numFmtId="0" fontId="45" fillId="0" borderId="0" xfId="0" applyFont="1" applyAlignment="1">
      <alignment horizontal="left" vertical="center" wrapText="1"/>
    </xf>
    <xf numFmtId="0" fontId="36" fillId="10" borderId="4" xfId="0" applyFont="1" applyFill="1" applyBorder="1" applyAlignment="1">
      <alignment vertical="top" wrapText="1"/>
    </xf>
    <xf numFmtId="0" fontId="36" fillId="10" borderId="4" xfId="0" applyFont="1" applyFill="1" applyBorder="1" applyAlignment="1">
      <alignment horizontal="center" vertical="top" wrapText="1"/>
    </xf>
    <xf numFmtId="0" fontId="36" fillId="10" borderId="4" xfId="0" applyFont="1" applyFill="1" applyBorder="1" applyAlignment="1">
      <alignment horizontal="center" vertical="center"/>
    </xf>
    <xf numFmtId="0" fontId="35" fillId="7" borderId="4" xfId="0" applyFont="1" applyFill="1" applyBorder="1" applyAlignment="1">
      <alignment horizontal="center" vertical="top" wrapText="1"/>
    </xf>
    <xf numFmtId="0" fontId="35" fillId="7" borderId="6" xfId="0" applyFont="1" applyFill="1" applyBorder="1" applyAlignment="1">
      <alignment wrapText="1"/>
    </xf>
    <xf numFmtId="10" fontId="35" fillId="7" borderId="4" xfId="2" applyNumberFormat="1" applyFont="1" applyFill="1" applyBorder="1" applyAlignment="1" applyProtection="1">
      <alignment horizontal="center" wrapText="1"/>
    </xf>
    <xf numFmtId="2" fontId="35" fillId="0" borderId="4" xfId="0" applyNumberFormat="1" applyFont="1" applyBorder="1" applyAlignment="1">
      <alignment horizontal="center" vertical="top" wrapText="1"/>
    </xf>
    <xf numFmtId="169" fontId="35" fillId="7" borderId="4" xfId="0" applyNumberFormat="1" applyFont="1" applyFill="1" applyBorder="1" applyAlignment="1">
      <alignment horizontal="center" wrapText="1"/>
    </xf>
    <xf numFmtId="2" fontId="35" fillId="7" borderId="4" xfId="0" applyNumberFormat="1" applyFont="1" applyFill="1" applyBorder="1" applyAlignment="1">
      <alignment horizontal="center" vertical="top" wrapText="1"/>
    </xf>
    <xf numFmtId="0" fontId="35" fillId="10" borderId="4" xfId="0" applyFont="1" applyFill="1" applyBorder="1" applyAlignment="1">
      <alignment horizontal="justify" vertical="top" wrapText="1"/>
    </xf>
    <xf numFmtId="2" fontId="36" fillId="10" borderId="4" xfId="0" applyNumberFormat="1" applyFont="1" applyFill="1" applyBorder="1" applyAlignment="1">
      <alignment horizontal="center" vertical="top" wrapText="1"/>
    </xf>
    <xf numFmtId="0" fontId="2" fillId="10" borderId="4" xfId="0" applyFont="1" applyFill="1" applyBorder="1" applyAlignment="1">
      <alignment horizontal="center"/>
    </xf>
    <xf numFmtId="0" fontId="2" fillId="10" borderId="4" xfId="0" applyFont="1" applyFill="1" applyBorder="1" applyAlignment="1">
      <alignment horizontal="left"/>
    </xf>
    <xf numFmtId="2" fontId="22" fillId="7" borderId="4" xfId="0" applyNumberFormat="1" applyFont="1" applyFill="1" applyBorder="1" applyAlignment="1">
      <alignment horizontal="right"/>
    </xf>
    <xf numFmtId="2" fontId="22" fillId="0" borderId="0" xfId="0" applyNumberFormat="1" applyFont="1"/>
    <xf numFmtId="10" fontId="22" fillId="0" borderId="0" xfId="0" applyNumberFormat="1" applyFont="1"/>
    <xf numFmtId="10" fontId="2" fillId="10" borderId="4" xfId="2" applyNumberFormat="1" applyFont="1" applyFill="1" applyBorder="1" applyAlignment="1" applyProtection="1">
      <alignment horizontal="center"/>
    </xf>
    <xf numFmtId="2" fontId="2" fillId="10" borderId="4" xfId="0" applyNumberFormat="1" applyFont="1" applyFill="1" applyBorder="1" applyAlignment="1">
      <alignment horizontal="right"/>
    </xf>
    <xf numFmtId="0" fontId="22" fillId="7" borderId="6" xfId="0" applyFont="1" applyFill="1" applyBorder="1" applyAlignment="1">
      <alignment wrapText="1"/>
    </xf>
    <xf numFmtId="2" fontId="22" fillId="11" borderId="4" xfId="0" applyNumberFormat="1" applyFont="1" applyFill="1" applyBorder="1" applyAlignment="1" applyProtection="1">
      <alignment horizontal="center" vertical="top" wrapText="1"/>
      <protection locked="0"/>
    </xf>
    <xf numFmtId="2" fontId="2" fillId="10" borderId="4" xfId="0" applyNumberFormat="1" applyFont="1" applyFill="1" applyBorder="1" applyAlignment="1">
      <alignment horizontal="center" vertical="top" wrapText="1"/>
    </xf>
    <xf numFmtId="0" fontId="22" fillId="7" borderId="0" xfId="0" applyFont="1" applyFill="1" applyAlignment="1">
      <alignment horizontal="justify" vertical="top" wrapText="1"/>
    </xf>
    <xf numFmtId="0" fontId="2" fillId="7" borderId="0" xfId="0" applyFont="1" applyFill="1" applyAlignment="1">
      <alignment horizontal="left" vertical="top" wrapText="1"/>
    </xf>
    <xf numFmtId="2" fontId="2" fillId="7" borderId="0" xfId="0" applyNumberFormat="1" applyFont="1" applyFill="1" applyAlignment="1">
      <alignment horizontal="center" vertical="top" wrapText="1"/>
    </xf>
    <xf numFmtId="0" fontId="22" fillId="10" borderId="4" xfId="0" applyFont="1" applyFill="1" applyBorder="1" applyAlignment="1">
      <alignment horizontal="center" vertical="top" wrapText="1"/>
    </xf>
    <xf numFmtId="10" fontId="22" fillId="0" borderId="0" xfId="2" applyNumberFormat="1" applyFont="1" applyProtection="1"/>
    <xf numFmtId="9" fontId="22" fillId="0" borderId="0" xfId="2" applyFont="1" applyProtection="1"/>
    <xf numFmtId="0" fontId="35" fillId="7" borderId="4" xfId="0" applyFont="1" applyFill="1" applyBorder="1"/>
    <xf numFmtId="169" fontId="22" fillId="7" borderId="4" xfId="2" applyNumberFormat="1" applyFont="1" applyFill="1" applyBorder="1" applyAlignment="1" applyProtection="1">
      <alignment horizontal="center"/>
    </xf>
    <xf numFmtId="0" fontId="22" fillId="7" borderId="4" xfId="0" applyFont="1" applyFill="1" applyBorder="1" applyAlignment="1">
      <alignment vertical="justify"/>
    </xf>
    <xf numFmtId="0" fontId="22" fillId="7" borderId="4" xfId="0" applyFont="1" applyFill="1" applyBorder="1"/>
    <xf numFmtId="0" fontId="22" fillId="11" borderId="4" xfId="0" applyFont="1" applyFill="1" applyBorder="1" applyProtection="1">
      <protection locked="0"/>
    </xf>
    <xf numFmtId="169" fontId="22" fillId="11" borderId="4" xfId="2" applyNumberFormat="1" applyFont="1" applyFill="1" applyBorder="1" applyAlignment="1" applyProtection="1">
      <alignment horizontal="center"/>
      <protection locked="0"/>
    </xf>
    <xf numFmtId="0" fontId="22" fillId="7" borderId="4" xfId="0" applyFont="1" applyFill="1" applyBorder="1" applyProtection="1">
      <protection locked="0"/>
    </xf>
    <xf numFmtId="10" fontId="2" fillId="10" borderId="4" xfId="0" applyNumberFormat="1" applyFont="1" applyFill="1" applyBorder="1" applyAlignment="1">
      <alignment horizontal="center"/>
    </xf>
    <xf numFmtId="2" fontId="41" fillId="9" borderId="4" xfId="2" applyNumberFormat="1" applyFont="1" applyFill="1" applyBorder="1" applyAlignment="1" applyProtection="1">
      <alignment horizontal="center"/>
    </xf>
    <xf numFmtId="2" fontId="35" fillId="11" borderId="4" xfId="0" applyNumberFormat="1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0" fontId="22" fillId="11" borderId="4" xfId="0" applyNumberFormat="1" applyFont="1" applyFill="1" applyBorder="1" applyAlignment="1" applyProtection="1">
      <alignment horizontal="center" vertical="center" wrapText="1"/>
      <protection locked="0"/>
    </xf>
    <xf numFmtId="2" fontId="22" fillId="0" borderId="4" xfId="0" applyNumberFormat="1" applyFont="1" applyBorder="1" applyAlignment="1">
      <alignment horizontal="center" vertical="center" wrapText="1"/>
    </xf>
    <xf numFmtId="10" fontId="22" fillId="11" borderId="4" xfId="0" applyNumberFormat="1" applyFont="1" applyFill="1" applyBorder="1" applyAlignment="1" applyProtection="1">
      <alignment horizontal="center" vertical="top" wrapText="1"/>
      <protection locked="0"/>
    </xf>
    <xf numFmtId="0" fontId="41" fillId="7" borderId="4" xfId="0" applyFont="1" applyFill="1" applyBorder="1" applyAlignment="1">
      <alignment horizontal="center" vertical="top" wrapText="1"/>
    </xf>
    <xf numFmtId="0" fontId="45" fillId="7" borderId="6" xfId="0" applyFont="1" applyFill="1" applyBorder="1" applyAlignment="1">
      <alignment vertical="top" wrapText="1"/>
    </xf>
    <xf numFmtId="0" fontId="22" fillId="0" borderId="13" xfId="0" applyFont="1" applyBorder="1"/>
    <xf numFmtId="0" fontId="22" fillId="0" borderId="7" xfId="0" applyFont="1" applyBorder="1"/>
    <xf numFmtId="0" fontId="22" fillId="7" borderId="4" xfId="0" applyFont="1" applyFill="1" applyBorder="1" applyAlignment="1">
      <alignment vertical="top" wrapText="1"/>
    </xf>
    <xf numFmtId="0" fontId="22" fillId="7" borderId="13" xfId="0" applyFont="1" applyFill="1" applyBorder="1" applyAlignment="1">
      <alignment vertical="top" wrapText="1"/>
    </xf>
    <xf numFmtId="0" fontId="22" fillId="7" borderId="7" xfId="0" applyFont="1" applyFill="1" applyBorder="1" applyAlignment="1">
      <alignment vertical="top" wrapText="1"/>
    </xf>
    <xf numFmtId="0" fontId="41" fillId="7" borderId="4" xfId="0" applyFont="1" applyFill="1" applyBorder="1" applyAlignment="1">
      <alignment horizontal="center" vertical="center" wrapText="1"/>
    </xf>
    <xf numFmtId="0" fontId="22" fillId="7" borderId="4" xfId="0" applyFont="1" applyFill="1" applyBorder="1" applyAlignment="1" applyProtection="1">
      <alignment vertical="top" wrapText="1"/>
      <protection locked="0"/>
    </xf>
    <xf numFmtId="2" fontId="2" fillId="10" borderId="4" xfId="0" applyNumberFormat="1" applyFont="1" applyFill="1" applyBorder="1" applyAlignment="1">
      <alignment horizontal="center"/>
    </xf>
    <xf numFmtId="0" fontId="22" fillId="0" borderId="4" xfId="0" applyFont="1" applyBorder="1" applyAlignment="1">
      <alignment horizontal="center" vertical="center"/>
    </xf>
    <xf numFmtId="4" fontId="22" fillId="0" borderId="4" xfId="3" applyNumberFormat="1" applyFont="1" applyBorder="1" applyAlignment="1" applyProtection="1">
      <alignment horizontal="center" vertical="center" wrapText="1"/>
    </xf>
    <xf numFmtId="4" fontId="22" fillId="0" borderId="4" xfId="3" applyNumberFormat="1" applyFont="1" applyFill="1" applyBorder="1" applyAlignment="1" applyProtection="1">
      <alignment horizontal="center" vertical="center" wrapText="1"/>
    </xf>
    <xf numFmtId="4" fontId="2" fillId="9" borderId="4" xfId="3" applyNumberFormat="1" applyFont="1" applyFill="1" applyBorder="1" applyAlignment="1" applyProtection="1">
      <alignment horizontal="center" vertical="center" wrapText="1"/>
    </xf>
    <xf numFmtId="0" fontId="53" fillId="0" borderId="4" xfId="0" applyFont="1" applyBorder="1" applyAlignment="1">
      <alignment horizontal="center" wrapText="1"/>
    </xf>
    <xf numFmtId="4" fontId="22" fillId="0" borderId="4" xfId="3" applyNumberFormat="1" applyFont="1" applyFill="1" applyBorder="1" applyAlignment="1" applyProtection="1">
      <alignment horizontal="center" wrapText="1"/>
    </xf>
    <xf numFmtId="43" fontId="22" fillId="0" borderId="0" xfId="0" applyNumberFormat="1" applyFont="1"/>
    <xf numFmtId="0" fontId="22" fillId="10" borderId="4" xfId="0" applyFont="1" applyFill="1" applyBorder="1" applyAlignment="1">
      <alignment horizontal="center" wrapText="1"/>
    </xf>
    <xf numFmtId="165" fontId="2" fillId="10" borderId="4" xfId="3" applyFont="1" applyFill="1" applyBorder="1" applyAlignment="1" applyProtection="1">
      <alignment horizontal="left" vertical="top" wrapText="1"/>
    </xf>
    <xf numFmtId="165" fontId="2" fillId="9" borderId="4" xfId="3" applyFont="1" applyFill="1" applyBorder="1" applyAlignment="1" applyProtection="1">
      <alignment horizontal="left" vertical="top" wrapText="1"/>
    </xf>
    <xf numFmtId="0" fontId="35" fillId="10" borderId="4" xfId="0" applyFont="1" applyFill="1" applyBorder="1" applyAlignment="1">
      <alignment horizontal="center" wrapText="1"/>
    </xf>
    <xf numFmtId="0" fontId="35" fillId="9" borderId="4" xfId="0" applyFont="1" applyFill="1" applyBorder="1" applyAlignment="1">
      <alignment horizontal="center" wrapText="1"/>
    </xf>
    <xf numFmtId="0" fontId="36" fillId="9" borderId="4" xfId="0" applyFont="1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wrapText="1"/>
    </xf>
    <xf numFmtId="0" fontId="35" fillId="0" borderId="4" xfId="0" applyFont="1" applyBorder="1" applyAlignment="1">
      <alignment vertical="top" wrapText="1"/>
    </xf>
    <xf numFmtId="164" fontId="36" fillId="0" borderId="4" xfId="1" applyFont="1" applyBorder="1" applyAlignment="1" applyProtection="1">
      <alignment horizontal="left" vertical="top" wrapText="1"/>
    </xf>
    <xf numFmtId="167" fontId="36" fillId="0" borderId="4" xfId="3" applyNumberFormat="1" applyFont="1" applyBorder="1" applyAlignment="1" applyProtection="1">
      <alignment horizontal="left" vertical="top" wrapText="1"/>
    </xf>
    <xf numFmtId="165" fontId="36" fillId="0" borderId="4" xfId="0" applyNumberFormat="1" applyFont="1" applyBorder="1" applyAlignment="1">
      <alignment horizontal="center" vertical="top" wrapText="1"/>
    </xf>
    <xf numFmtId="165" fontId="22" fillId="0" borderId="0" xfId="0" applyNumberFormat="1" applyFont="1"/>
    <xf numFmtId="0" fontId="36" fillId="9" borderId="4" xfId="0" applyFont="1" applyFill="1" applyBorder="1" applyAlignment="1">
      <alignment horizontal="center" wrapText="1"/>
    </xf>
    <xf numFmtId="165" fontId="36" fillId="9" borderId="4" xfId="0" applyNumberFormat="1" applyFont="1" applyFill="1" applyBorder="1" applyAlignment="1">
      <alignment horizontal="center" vertical="top" wrapText="1"/>
    </xf>
    <xf numFmtId="4" fontId="31" fillId="0" borderId="0" xfId="0" applyNumberFormat="1" applyFont="1"/>
    <xf numFmtId="2" fontId="22" fillId="0" borderId="7" xfId="0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/>
    </xf>
    <xf numFmtId="164" fontId="22" fillId="0" borderId="0" xfId="1" applyFont="1" applyProtection="1"/>
    <xf numFmtId="43" fontId="31" fillId="0" borderId="0" xfId="0" applyNumberFormat="1" applyFont="1"/>
    <xf numFmtId="0" fontId="41" fillId="7" borderId="13" xfId="0" applyFont="1" applyFill="1" applyBorder="1" applyAlignment="1">
      <alignment vertical="center"/>
    </xf>
    <xf numFmtId="164" fontId="41" fillId="9" borderId="8" xfId="1" applyFont="1" applyFill="1" applyBorder="1" applyAlignment="1" applyProtection="1">
      <alignment horizontal="center" vertical="center"/>
    </xf>
    <xf numFmtId="170" fontId="41" fillId="9" borderId="4" xfId="2" applyNumberFormat="1" applyFont="1" applyFill="1" applyBorder="1" applyAlignment="1" applyProtection="1">
      <alignment horizontal="center" vertical="center"/>
    </xf>
    <xf numFmtId="10" fontId="41" fillId="9" borderId="4" xfId="0" applyNumberFormat="1" applyFont="1" applyFill="1" applyBorder="1" applyAlignment="1">
      <alignment horizontal="center" vertical="center"/>
    </xf>
    <xf numFmtId="10" fontId="45" fillId="9" borderId="4" xfId="0" applyNumberFormat="1" applyFont="1" applyFill="1" applyBorder="1" applyAlignment="1">
      <alignment horizontal="center" vertical="center"/>
    </xf>
    <xf numFmtId="164" fontId="45" fillId="9" borderId="8" xfId="1" applyFont="1" applyFill="1" applyBorder="1" applyAlignment="1" applyProtection="1">
      <alignment horizontal="center" vertical="center"/>
    </xf>
    <xf numFmtId="169" fontId="22" fillId="0" borderId="0" xfId="2" applyNumberFormat="1" applyFont="1" applyAlignment="1" applyProtection="1">
      <alignment horizontal="center"/>
    </xf>
    <xf numFmtId="169" fontId="22" fillId="0" borderId="0" xfId="0" applyNumberFormat="1" applyFont="1"/>
    <xf numFmtId="0" fontId="40" fillId="0" borderId="4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36" fillId="9" borderId="4" xfId="0" applyFont="1" applyFill="1" applyBorder="1" applyAlignment="1">
      <alignment horizontal="center" vertical="top" wrapText="1"/>
    </xf>
    <xf numFmtId="0" fontId="2" fillId="10" borderId="4" xfId="0" applyFont="1" applyFill="1" applyBorder="1" applyAlignment="1">
      <alignment horizontal="center" vertical="top" wrapText="1"/>
    </xf>
    <xf numFmtId="0" fontId="36" fillId="1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2" fillId="0" borderId="4" xfId="0" applyFont="1" applyBorder="1" applyAlignment="1">
      <alignment horizontal="center" vertical="top" wrapText="1"/>
    </xf>
    <xf numFmtId="0" fontId="2" fillId="10" borderId="4" xfId="0" applyFont="1" applyFill="1" applyBorder="1" applyAlignment="1">
      <alignment horizontal="center" vertical="center" wrapText="1"/>
    </xf>
    <xf numFmtId="10" fontId="22" fillId="11" borderId="4" xfId="2" applyNumberFormat="1" applyFont="1" applyFill="1" applyBorder="1" applyAlignment="1" applyProtection="1">
      <alignment horizontal="center"/>
      <protection locked="0"/>
    </xf>
    <xf numFmtId="10" fontId="22" fillId="7" borderId="4" xfId="2" applyNumberFormat="1" applyFont="1" applyFill="1" applyBorder="1" applyAlignment="1" applyProtection="1">
      <alignment horizontal="center"/>
    </xf>
    <xf numFmtId="0" fontId="22" fillId="15" borderId="4" xfId="0" applyFont="1" applyFill="1" applyBorder="1" applyAlignment="1">
      <alignment horizontal="center" vertical="center" wrapText="1"/>
    </xf>
    <xf numFmtId="0" fontId="22" fillId="15" borderId="4" xfId="0" applyFont="1" applyFill="1" applyBorder="1"/>
    <xf numFmtId="0" fontId="22" fillId="15" borderId="4" xfId="0" applyFont="1" applyFill="1" applyBorder="1" applyAlignment="1">
      <alignment vertical="justify"/>
    </xf>
    <xf numFmtId="0" fontId="22" fillId="7" borderId="4" xfId="0" applyFont="1" applyFill="1" applyBorder="1" applyAlignment="1">
      <alignment wrapText="1"/>
    </xf>
    <xf numFmtId="0" fontId="22" fillId="15" borderId="4" xfId="0" applyFont="1" applyFill="1" applyBorder="1" applyAlignment="1">
      <alignment horizontal="center" wrapText="1"/>
    </xf>
    <xf numFmtId="0" fontId="22" fillId="15" borderId="4" xfId="0" applyFont="1" applyFill="1" applyBorder="1" applyAlignment="1">
      <alignment wrapText="1"/>
    </xf>
    <xf numFmtId="164" fontId="2" fillId="10" borderId="4" xfId="1" applyFont="1" applyFill="1" applyBorder="1" applyAlignment="1" applyProtection="1">
      <alignment horizontal="center"/>
    </xf>
    <xf numFmtId="0" fontId="22" fillId="0" borderId="4" xfId="0" applyFont="1" applyBorder="1" applyAlignment="1">
      <alignment horizontal="left" vertical="center" wrapText="1"/>
    </xf>
    <xf numFmtId="164" fontId="33" fillId="11" borderId="4" xfId="1" applyFont="1" applyFill="1" applyBorder="1" applyAlignment="1" applyProtection="1">
      <alignment horizontal="center" vertical="center"/>
      <protection locked="0"/>
    </xf>
    <xf numFmtId="0" fontId="22" fillId="7" borderId="6" xfId="0" applyFont="1" applyFill="1" applyBorder="1" applyAlignment="1">
      <alignment horizontal="center" vertical="top" wrapText="1"/>
    </xf>
    <xf numFmtId="0" fontId="22" fillId="7" borderId="9" xfId="0" applyFont="1" applyFill="1" applyBorder="1" applyAlignment="1">
      <alignment wrapText="1"/>
    </xf>
    <xf numFmtId="164" fontId="22" fillId="11" borderId="16" xfId="1" applyFont="1" applyFill="1" applyBorder="1" applyAlignment="1" applyProtection="1">
      <alignment wrapText="1"/>
      <protection locked="0"/>
    </xf>
    <xf numFmtId="43" fontId="37" fillId="0" borderId="0" xfId="0" applyNumberFormat="1" applyFont="1"/>
    <xf numFmtId="0" fontId="22" fillId="0" borderId="6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36" fillId="16" borderId="4" xfId="0" applyFont="1" applyFill="1" applyBorder="1" applyAlignment="1">
      <alignment horizontal="center" vertical="center" wrapText="1"/>
    </xf>
    <xf numFmtId="164" fontId="22" fillId="11" borderId="4" xfId="1" applyFont="1" applyFill="1" applyBorder="1" applyAlignment="1" applyProtection="1">
      <alignment wrapText="1"/>
      <protection locked="0"/>
    </xf>
    <xf numFmtId="171" fontId="22" fillId="0" borderId="0" xfId="0" applyNumberFormat="1" applyFont="1"/>
    <xf numFmtId="172" fontId="22" fillId="0" borderId="0" xfId="0" applyNumberFormat="1" applyFont="1"/>
    <xf numFmtId="43" fontId="2" fillId="10" borderId="4" xfId="1" applyNumberFormat="1" applyFont="1" applyFill="1" applyBorder="1" applyAlignment="1" applyProtection="1">
      <alignment vertical="center"/>
    </xf>
    <xf numFmtId="14" fontId="22" fillId="11" borderId="4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Border="1" applyAlignment="1">
      <alignment horizontal="center" vertical="center" wrapText="1"/>
    </xf>
    <xf numFmtId="0" fontId="41" fillId="9" borderId="13" xfId="0" applyFont="1" applyFill="1" applyBorder="1" applyAlignment="1">
      <alignment horizontal="center" vertical="center"/>
    </xf>
    <xf numFmtId="0" fontId="41" fillId="7" borderId="13" xfId="0" applyFont="1" applyFill="1" applyBorder="1" applyAlignment="1">
      <alignment horizontal="center" vertical="center"/>
    </xf>
    <xf numFmtId="0" fontId="22" fillId="11" borderId="4" xfId="0" applyFont="1" applyFill="1" applyBorder="1" applyAlignment="1" applyProtection="1">
      <alignment horizontal="center" vertical="center" wrapText="1"/>
      <protection locked="0"/>
    </xf>
    <xf numFmtId="0" fontId="36" fillId="11" borderId="4" xfId="0" applyFont="1" applyFill="1" applyBorder="1" applyAlignment="1">
      <alignment horizontal="center" vertical="center" wrapText="1"/>
    </xf>
    <xf numFmtId="0" fontId="35" fillId="7" borderId="4" xfId="0" applyFont="1" applyFill="1" applyBorder="1" applyAlignment="1">
      <alignment horizontal="center" vertical="center" wrapText="1"/>
    </xf>
    <xf numFmtId="0" fontId="35" fillId="13" borderId="28" xfId="0" applyFont="1" applyFill="1" applyBorder="1" applyAlignment="1" applyProtection="1">
      <alignment horizontal="center" vertical="top" wrapText="1"/>
      <protection locked="0"/>
    </xf>
    <xf numFmtId="0" fontId="35" fillId="13" borderId="27" xfId="0" applyFont="1" applyFill="1" applyBorder="1" applyAlignment="1" applyProtection="1">
      <alignment horizontal="center" vertical="top" wrapText="1"/>
      <protection locked="0"/>
    </xf>
    <xf numFmtId="0" fontId="35" fillId="12" borderId="28" xfId="0" applyFont="1" applyFill="1" applyBorder="1" applyAlignment="1" applyProtection="1">
      <alignment horizontal="center" vertical="top" wrapText="1"/>
      <protection locked="0"/>
    </xf>
    <xf numFmtId="0" fontId="35" fillId="12" borderId="27" xfId="0" applyFont="1" applyFill="1" applyBorder="1" applyAlignment="1" applyProtection="1">
      <alignment horizontal="center" vertical="top" wrapText="1"/>
      <protection locked="0"/>
    </xf>
    <xf numFmtId="0" fontId="10" fillId="0" borderId="0" xfId="0" applyFont="1"/>
    <xf numFmtId="0" fontId="16" fillId="10" borderId="4" xfId="0" applyFont="1" applyFill="1" applyBorder="1" applyAlignment="1">
      <alignment horizontal="center"/>
    </xf>
    <xf numFmtId="0" fontId="10" fillId="0" borderId="4" xfId="0" applyFont="1" applyBorder="1" applyAlignment="1">
      <alignment horizontal="center"/>
    </xf>
    <xf numFmtId="3" fontId="10" fillId="0" borderId="4" xfId="0" applyNumberFormat="1" applyFont="1" applyBorder="1" applyAlignment="1">
      <alignment horizontal="center"/>
    </xf>
    <xf numFmtId="2" fontId="16" fillId="10" borderId="4" xfId="0" applyNumberFormat="1" applyFont="1" applyFill="1" applyBorder="1" applyAlignment="1">
      <alignment horizontal="center"/>
    </xf>
    <xf numFmtId="2" fontId="54" fillId="10" borderId="4" xfId="0" applyNumberFormat="1" applyFont="1" applyFill="1" applyBorder="1" applyAlignment="1">
      <alignment horizontal="center"/>
    </xf>
    <xf numFmtId="0" fontId="10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horizontal="center" vertical="center" wrapText="1"/>
    </xf>
    <xf numFmtId="0" fontId="36" fillId="17" borderId="4" xfId="0" applyFont="1" applyFill="1" applyBorder="1" applyAlignment="1">
      <alignment horizontal="center" vertical="center" wrapText="1"/>
    </xf>
    <xf numFmtId="0" fontId="36" fillId="18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0" fontId="41" fillId="10" borderId="7" xfId="0" applyFont="1" applyFill="1" applyBorder="1" applyAlignment="1">
      <alignment horizontal="center" vertical="center"/>
    </xf>
    <xf numFmtId="170" fontId="41" fillId="9" borderId="8" xfId="2" applyNumberFormat="1" applyFont="1" applyFill="1" applyBorder="1" applyAlignment="1" applyProtection="1">
      <alignment horizontal="center" vertical="center"/>
    </xf>
    <xf numFmtId="10" fontId="45" fillId="9" borderId="8" xfId="0" applyNumberFormat="1" applyFont="1" applyFill="1" applyBorder="1" applyAlignment="1">
      <alignment horizontal="center" vertical="center"/>
    </xf>
    <xf numFmtId="10" fontId="41" fillId="9" borderId="8" xfId="0" applyNumberFormat="1" applyFont="1" applyFill="1" applyBorder="1" applyAlignment="1">
      <alignment horizontal="center" vertical="center"/>
    </xf>
    <xf numFmtId="1" fontId="35" fillId="7" borderId="4" xfId="1" applyNumberFormat="1" applyFont="1" applyFill="1" applyBorder="1" applyAlignment="1">
      <alignment horizontal="center"/>
    </xf>
    <xf numFmtId="164" fontId="31" fillId="0" borderId="0" xfId="0" applyNumberFormat="1" applyFont="1"/>
    <xf numFmtId="164" fontId="2" fillId="10" borderId="4" xfId="1" applyFont="1" applyFill="1" applyBorder="1" applyAlignment="1" applyProtection="1">
      <alignment vertical="center"/>
    </xf>
    <xf numFmtId="0" fontId="22" fillId="0" borderId="6" xfId="0" applyFont="1" applyBorder="1" applyAlignment="1" applyProtection="1">
      <alignment wrapText="1"/>
      <protection locked="0"/>
    </xf>
    <xf numFmtId="164" fontId="22" fillId="0" borderId="4" xfId="1" applyFont="1" applyBorder="1" applyAlignment="1">
      <alignment horizontal="right" vertical="top" wrapText="1"/>
    </xf>
    <xf numFmtId="164" fontId="22" fillId="0" borderId="4" xfId="1" applyFont="1" applyBorder="1" applyAlignment="1" applyProtection="1">
      <alignment horizontal="right" vertical="top" wrapText="1"/>
      <protection locked="0"/>
    </xf>
    <xf numFmtId="164" fontId="2" fillId="10" borderId="4" xfId="1" applyFont="1" applyFill="1" applyBorder="1" applyAlignment="1">
      <alignment horizontal="center" vertical="center" wrapText="1"/>
    </xf>
    <xf numFmtId="164" fontId="22" fillId="9" borderId="4" xfId="1" applyFont="1" applyFill="1" applyBorder="1" applyAlignment="1" applyProtection="1">
      <alignment horizontal="center" vertical="center"/>
    </xf>
    <xf numFmtId="164" fontId="22" fillId="7" borderId="4" xfId="1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>
      <alignment horizontal="left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0" fontId="4" fillId="3" borderId="6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4" fillId="3" borderId="4" xfId="0" applyFont="1" applyFill="1" applyBorder="1" applyAlignment="1">
      <alignment horizontal="center"/>
    </xf>
    <xf numFmtId="0" fontId="7" fillId="0" borderId="6" xfId="0" applyFont="1" applyBorder="1" applyAlignment="1" applyProtection="1">
      <alignment horizontal="left" wrapText="1"/>
      <protection locked="0"/>
    </xf>
    <xf numFmtId="0" fontId="7" fillId="0" borderId="7" xfId="0" applyFont="1" applyBorder="1" applyAlignment="1" applyProtection="1">
      <alignment horizontal="left" wrapText="1"/>
      <protection locked="0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left" vertical="top" wrapText="1"/>
      <protection locked="0"/>
    </xf>
    <xf numFmtId="0" fontId="17" fillId="0" borderId="8" xfId="0" applyFont="1" applyBorder="1" applyAlignment="1" applyProtection="1">
      <alignment horizontal="left" wrapText="1"/>
      <protection locked="0"/>
    </xf>
    <xf numFmtId="0" fontId="4" fillId="3" borderId="4" xfId="0" applyFont="1" applyFill="1" applyBorder="1" applyAlignment="1" applyProtection="1">
      <alignment horizontal="center" vertical="top" wrapText="1"/>
      <protection locked="0"/>
    </xf>
    <xf numFmtId="0" fontId="4" fillId="5" borderId="6" xfId="0" applyFont="1" applyFill="1" applyBorder="1" applyAlignment="1" applyProtection="1">
      <alignment horizontal="left" vertical="top" wrapText="1"/>
      <protection locked="0"/>
    </xf>
    <xf numFmtId="0" fontId="4" fillId="5" borderId="13" xfId="0" applyFont="1" applyFill="1" applyBorder="1" applyAlignment="1" applyProtection="1">
      <alignment horizontal="left" vertical="top" wrapText="1"/>
      <protection locked="0"/>
    </xf>
    <xf numFmtId="0" fontId="4" fillId="5" borderId="7" xfId="0" applyFont="1" applyFill="1" applyBorder="1" applyAlignment="1" applyProtection="1">
      <alignment horizontal="left" vertical="top" wrapText="1"/>
      <protection locked="0"/>
    </xf>
    <xf numFmtId="0" fontId="4" fillId="4" borderId="4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4" fillId="4" borderId="4" xfId="0" applyFont="1" applyFill="1" applyBorder="1" applyAlignment="1">
      <alignment horizontal="left" vertical="top" wrapText="1"/>
    </xf>
    <xf numFmtId="0" fontId="20" fillId="0" borderId="0" xfId="0" applyFont="1" applyAlignment="1" applyProtection="1">
      <alignment horizontal="center"/>
      <protection locked="0"/>
    </xf>
    <xf numFmtId="166" fontId="21" fillId="0" borderId="0" xfId="0" applyNumberFormat="1" applyFont="1" applyAlignment="1" applyProtection="1">
      <alignment horizontal="center"/>
      <protection locked="0"/>
    </xf>
    <xf numFmtId="0" fontId="4" fillId="5" borderId="6" xfId="0" applyFont="1" applyFill="1" applyBorder="1" applyAlignment="1" applyProtection="1">
      <alignment horizontal="left" wrapText="1"/>
      <protection locked="0"/>
    </xf>
    <xf numFmtId="0" fontId="4" fillId="5" borderId="13" xfId="0" applyFont="1" applyFill="1" applyBorder="1" applyAlignment="1" applyProtection="1">
      <alignment horizontal="left" wrapText="1"/>
      <protection locked="0"/>
    </xf>
    <xf numFmtId="0" fontId="4" fillId="5" borderId="7" xfId="0" applyFont="1" applyFill="1" applyBorder="1" applyAlignment="1" applyProtection="1">
      <alignment horizontal="left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 applyProtection="1">
      <alignment horizontal="left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4" fillId="6" borderId="14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33" fillId="0" borderId="0" xfId="0" applyFont="1" applyAlignment="1">
      <alignment horizontal="left" vertical="top" wrapText="1"/>
    </xf>
    <xf numFmtId="0" fontId="38" fillId="10" borderId="0" xfId="0" applyFont="1" applyFill="1" applyAlignment="1">
      <alignment horizontal="center"/>
    </xf>
    <xf numFmtId="0" fontId="32" fillId="0" borderId="0" xfId="0" applyFont="1" applyAlignment="1">
      <alignment horizontal="center"/>
    </xf>
    <xf numFmtId="0" fontId="32" fillId="10" borderId="6" xfId="0" applyFont="1" applyFill="1" applyBorder="1" applyAlignment="1">
      <alignment horizontal="center"/>
    </xf>
    <xf numFmtId="0" fontId="32" fillId="10" borderId="13" xfId="0" applyFont="1" applyFill="1" applyBorder="1" applyAlignment="1">
      <alignment horizontal="center"/>
    </xf>
    <xf numFmtId="0" fontId="32" fillId="10" borderId="7" xfId="0" applyFont="1" applyFill="1" applyBorder="1" applyAlignment="1">
      <alignment horizontal="center"/>
    </xf>
    <xf numFmtId="0" fontId="22" fillId="0" borderId="6" xfId="0" applyFont="1" applyBorder="1" applyAlignment="1">
      <alignment horizontal="left" vertical="top" wrapText="1"/>
    </xf>
    <xf numFmtId="0" fontId="22" fillId="0" borderId="7" xfId="0" applyFont="1" applyBorder="1" applyAlignment="1">
      <alignment horizontal="left" vertical="top" wrapText="1"/>
    </xf>
    <xf numFmtId="0" fontId="36" fillId="10" borderId="21" xfId="0" applyFont="1" applyFill="1" applyBorder="1" applyAlignment="1" applyProtection="1">
      <alignment horizontal="center"/>
      <protection locked="0"/>
    </xf>
    <xf numFmtId="0" fontId="36" fillId="10" borderId="22" xfId="0" applyFont="1" applyFill="1" applyBorder="1" applyAlignment="1" applyProtection="1">
      <alignment horizontal="center"/>
      <protection locked="0"/>
    </xf>
    <xf numFmtId="0" fontId="36" fillId="10" borderId="23" xfId="0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center" vertical="center" wrapText="1"/>
    </xf>
    <xf numFmtId="3" fontId="35" fillId="11" borderId="6" xfId="0" applyNumberFormat="1" applyFont="1" applyFill="1" applyBorder="1" applyAlignment="1" applyProtection="1">
      <alignment horizontal="center" vertical="top" wrapText="1"/>
      <protection locked="0"/>
    </xf>
    <xf numFmtId="3" fontId="35" fillId="11" borderId="7" xfId="0" applyNumberFormat="1" applyFont="1" applyFill="1" applyBorder="1" applyAlignment="1" applyProtection="1">
      <alignment horizontal="center" vertical="top" wrapText="1"/>
      <protection locked="0"/>
    </xf>
    <xf numFmtId="49" fontId="22" fillId="11" borderId="6" xfId="0" applyNumberFormat="1" applyFont="1" applyFill="1" applyBorder="1" applyAlignment="1" applyProtection="1">
      <alignment horizontal="center" vertical="top" wrapText="1"/>
      <protection locked="0"/>
    </xf>
    <xf numFmtId="49" fontId="22" fillId="11" borderId="7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10" borderId="4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10" borderId="6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left" vertical="center" wrapText="1"/>
    </xf>
    <xf numFmtId="0" fontId="2" fillId="10" borderId="9" xfId="0" applyFont="1" applyFill="1" applyBorder="1" applyAlignment="1">
      <alignment horizontal="left" vertical="center"/>
    </xf>
    <xf numFmtId="0" fontId="2" fillId="10" borderId="10" xfId="0" applyFont="1" applyFill="1" applyBorder="1" applyAlignment="1">
      <alignment horizontal="left" vertical="center"/>
    </xf>
    <xf numFmtId="0" fontId="2" fillId="10" borderId="32" xfId="0" applyFont="1" applyFill="1" applyBorder="1" applyAlignment="1">
      <alignment horizontal="left" vertical="center"/>
    </xf>
    <xf numFmtId="0" fontId="2" fillId="10" borderId="37" xfId="0" applyFont="1" applyFill="1" applyBorder="1" applyAlignment="1">
      <alignment horizontal="left" vertical="center"/>
    </xf>
    <xf numFmtId="0" fontId="2" fillId="10" borderId="11" xfId="0" applyFont="1" applyFill="1" applyBorder="1" applyAlignment="1">
      <alignment horizontal="left" vertical="center"/>
    </xf>
    <xf numFmtId="0" fontId="2" fillId="10" borderId="12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10" borderId="6" xfId="0" applyFont="1" applyFill="1" applyBorder="1" applyAlignment="1">
      <alignment horizontal="left" vertical="center"/>
    </xf>
    <xf numFmtId="0" fontId="2" fillId="10" borderId="13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0" fontId="22" fillId="0" borderId="4" xfId="0" applyFont="1" applyBorder="1" applyAlignment="1">
      <alignment horizontal="center" vertical="top" wrapText="1"/>
    </xf>
    <xf numFmtId="0" fontId="22" fillId="0" borderId="24" xfId="0" applyFont="1" applyBorder="1" applyAlignment="1">
      <alignment horizontal="center" vertical="top" wrapText="1"/>
    </xf>
    <xf numFmtId="164" fontId="22" fillId="11" borderId="4" xfId="1" applyFont="1" applyFill="1" applyBorder="1" applyAlignment="1" applyProtection="1">
      <alignment horizontal="center" vertical="top" wrapText="1"/>
      <protection locked="0"/>
    </xf>
    <xf numFmtId="0" fontId="22" fillId="0" borderId="4" xfId="0" applyFont="1" applyBorder="1" applyAlignment="1">
      <alignment horizontal="center" vertical="center" wrapText="1"/>
    </xf>
    <xf numFmtId="14" fontId="22" fillId="11" borderId="4" xfId="0" applyNumberFormat="1" applyFont="1" applyFill="1" applyBorder="1" applyAlignment="1" applyProtection="1">
      <alignment horizontal="center" vertical="center" wrapText="1"/>
      <protection locked="0"/>
    </xf>
    <xf numFmtId="0" fontId="22" fillId="11" borderId="4" xfId="0" applyFont="1" applyFill="1" applyBorder="1" applyAlignment="1" applyProtection="1">
      <alignment horizontal="center" vertical="center" wrapText="1"/>
      <protection locked="0"/>
    </xf>
    <xf numFmtId="0" fontId="22" fillId="7" borderId="6" xfId="0" applyFont="1" applyFill="1" applyBorder="1" applyAlignment="1">
      <alignment horizontal="left" wrapText="1"/>
    </xf>
    <xf numFmtId="0" fontId="22" fillId="7" borderId="7" xfId="0" applyFont="1" applyFill="1" applyBorder="1" applyAlignment="1">
      <alignment horizontal="left" wrapText="1"/>
    </xf>
    <xf numFmtId="0" fontId="22" fillId="0" borderId="6" xfId="0" applyFont="1" applyBorder="1" applyAlignment="1">
      <alignment horizontal="left" wrapText="1"/>
    </xf>
    <xf numFmtId="0" fontId="22" fillId="0" borderId="7" xfId="0" applyFont="1" applyBorder="1" applyAlignment="1">
      <alignment horizontal="left" wrapText="1"/>
    </xf>
    <xf numFmtId="0" fontId="22" fillId="11" borderId="6" xfId="0" applyFont="1" applyFill="1" applyBorder="1" applyAlignment="1" applyProtection="1">
      <alignment horizontal="left" wrapText="1"/>
      <protection locked="0"/>
    </xf>
    <xf numFmtId="0" fontId="22" fillId="11" borderId="7" xfId="0" applyFont="1" applyFill="1" applyBorder="1" applyAlignment="1" applyProtection="1">
      <alignment horizontal="left" wrapText="1"/>
      <protection locked="0"/>
    </xf>
    <xf numFmtId="0" fontId="2" fillId="10" borderId="6" xfId="0" applyFont="1" applyFill="1" applyBorder="1" applyAlignment="1">
      <alignment horizontal="left" vertical="top" wrapText="1"/>
    </xf>
    <xf numFmtId="0" fontId="2" fillId="10" borderId="7" xfId="0" applyFont="1" applyFill="1" applyBorder="1" applyAlignment="1">
      <alignment horizontal="left" vertical="top" wrapText="1"/>
    </xf>
    <xf numFmtId="0" fontId="36" fillId="10" borderId="6" xfId="0" applyFont="1" applyFill="1" applyBorder="1" applyAlignment="1">
      <alignment horizontal="center" vertical="top" wrapText="1"/>
    </xf>
    <xf numFmtId="0" fontId="36" fillId="10" borderId="7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wrapText="1"/>
    </xf>
    <xf numFmtId="0" fontId="22" fillId="7" borderId="11" xfId="0" applyFont="1" applyFill="1" applyBorder="1" applyAlignment="1">
      <alignment horizontal="left" wrapText="1"/>
    </xf>
    <xf numFmtId="0" fontId="22" fillId="7" borderId="12" xfId="0" applyFont="1" applyFill="1" applyBorder="1" applyAlignment="1">
      <alignment horizontal="left" wrapText="1"/>
    </xf>
    <xf numFmtId="0" fontId="41" fillId="0" borderId="8" xfId="0" applyFont="1" applyBorder="1" applyAlignment="1">
      <alignment horizontal="left" wrapText="1"/>
    </xf>
    <xf numFmtId="0" fontId="2" fillId="7" borderId="5" xfId="0" applyFont="1" applyFill="1" applyBorder="1" applyAlignment="1">
      <alignment horizontal="center" vertical="top" wrapText="1"/>
    </xf>
    <xf numFmtId="0" fontId="22" fillId="7" borderId="4" xfId="0" applyFont="1" applyFill="1" applyBorder="1" applyAlignment="1">
      <alignment horizontal="left" wrapText="1"/>
    </xf>
    <xf numFmtId="0" fontId="2" fillId="10" borderId="4" xfId="0" applyFont="1" applyFill="1" applyBorder="1" applyAlignment="1">
      <alignment horizontal="center" vertical="top" wrapText="1"/>
    </xf>
    <xf numFmtId="0" fontId="2" fillId="7" borderId="0" xfId="0" applyFont="1" applyFill="1" applyAlignment="1">
      <alignment horizontal="center" vertical="top" wrapText="1"/>
    </xf>
    <xf numFmtId="0" fontId="2" fillId="10" borderId="6" xfId="0" applyFont="1" applyFill="1" applyBorder="1" applyAlignment="1">
      <alignment horizontal="center"/>
    </xf>
    <xf numFmtId="0" fontId="2" fillId="10" borderId="13" xfId="0" applyFont="1" applyFill="1" applyBorder="1" applyAlignment="1">
      <alignment horizontal="center"/>
    </xf>
    <xf numFmtId="0" fontId="2" fillId="10" borderId="7" xfId="0" applyFont="1" applyFill="1" applyBorder="1" applyAlignment="1">
      <alignment horizontal="center"/>
    </xf>
    <xf numFmtId="0" fontId="22" fillId="0" borderId="0" xfId="0" applyFont="1" applyAlignment="1">
      <alignment horizontal="left" wrapText="1"/>
    </xf>
    <xf numFmtId="0" fontId="2" fillId="7" borderId="5" xfId="0" applyFont="1" applyFill="1" applyBorder="1" applyAlignment="1">
      <alignment horizontal="left" vertical="top" wrapText="1"/>
    </xf>
    <xf numFmtId="0" fontId="41" fillId="9" borderId="6" xfId="0" applyFont="1" applyFill="1" applyBorder="1" applyAlignment="1">
      <alignment horizontal="center"/>
    </xf>
    <xf numFmtId="0" fontId="41" fillId="9" borderId="13" xfId="0" applyFont="1" applyFill="1" applyBorder="1" applyAlignment="1">
      <alignment horizontal="center"/>
    </xf>
    <xf numFmtId="0" fontId="41" fillId="9" borderId="7" xfId="0" applyFont="1" applyFill="1" applyBorder="1" applyAlignment="1">
      <alignment horizontal="center"/>
    </xf>
    <xf numFmtId="0" fontId="22" fillId="0" borderId="4" xfId="0" applyFont="1" applyBorder="1" applyAlignment="1">
      <alignment horizontal="left" vertical="top" wrapText="1"/>
    </xf>
    <xf numFmtId="0" fontId="22" fillId="15" borderId="6" xfId="0" applyFont="1" applyFill="1" applyBorder="1" applyAlignment="1">
      <alignment horizontal="left"/>
    </xf>
    <xf numFmtId="0" fontId="22" fillId="15" borderId="7" xfId="0" applyFont="1" applyFill="1" applyBorder="1" applyAlignment="1">
      <alignment horizontal="left"/>
    </xf>
    <xf numFmtId="0" fontId="22" fillId="11" borderId="6" xfId="0" applyFont="1" applyFill="1" applyBorder="1" applyAlignment="1" applyProtection="1">
      <alignment horizontal="left" vertical="top" wrapText="1"/>
      <protection locked="0"/>
    </xf>
    <xf numFmtId="0" fontId="22" fillId="11" borderId="7" xfId="0" applyFont="1" applyFill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>
      <alignment horizontal="left" vertical="top" wrapText="1"/>
    </xf>
    <xf numFmtId="0" fontId="2" fillId="9" borderId="6" xfId="0" applyFont="1" applyFill="1" applyBorder="1" applyAlignment="1">
      <alignment horizontal="center" wrapText="1"/>
    </xf>
    <xf numFmtId="0" fontId="2" fillId="9" borderId="13" xfId="0" applyFont="1" applyFill="1" applyBorder="1" applyAlignment="1">
      <alignment horizontal="center" wrapText="1"/>
    </xf>
    <xf numFmtId="0" fontId="2" fillId="9" borderId="7" xfId="0" applyFont="1" applyFill="1" applyBorder="1" applyAlignment="1">
      <alignment horizontal="center" wrapText="1"/>
    </xf>
    <xf numFmtId="0" fontId="36" fillId="10" borderId="4" xfId="0" applyFont="1" applyFill="1" applyBorder="1" applyAlignment="1">
      <alignment horizontal="center" vertical="center" wrapText="1"/>
    </xf>
    <xf numFmtId="0" fontId="36" fillId="9" borderId="4" xfId="0" applyFont="1" applyFill="1" applyBorder="1" applyAlignment="1">
      <alignment horizontal="center" vertical="top" wrapText="1"/>
    </xf>
    <xf numFmtId="0" fontId="2" fillId="9" borderId="4" xfId="0" applyFont="1" applyFill="1" applyBorder="1" applyAlignment="1">
      <alignment horizontal="center" vertical="top" wrapText="1"/>
    </xf>
    <xf numFmtId="0" fontId="22" fillId="0" borderId="4" xfId="0" applyFont="1" applyBorder="1" applyAlignment="1">
      <alignment horizontal="left" vertical="center" wrapText="1"/>
    </xf>
    <xf numFmtId="0" fontId="36" fillId="0" borderId="0" xfId="0" applyFont="1" applyAlignment="1">
      <alignment horizontal="center"/>
    </xf>
    <xf numFmtId="0" fontId="35" fillId="9" borderId="28" xfId="0" applyFont="1" applyFill="1" applyBorder="1" applyAlignment="1">
      <alignment horizontal="center" vertical="top" wrapText="1"/>
    </xf>
    <xf numFmtId="0" fontId="35" fillId="9" borderId="30" xfId="0" applyFont="1" applyFill="1" applyBorder="1" applyAlignment="1">
      <alignment horizontal="center" vertical="top" wrapText="1"/>
    </xf>
    <xf numFmtId="0" fontId="35" fillId="9" borderId="27" xfId="0" applyFont="1" applyFill="1" applyBorder="1" applyAlignment="1">
      <alignment horizontal="center" vertical="top" wrapText="1"/>
    </xf>
    <xf numFmtId="0" fontId="35" fillId="0" borderId="28" xfId="0" applyFont="1" applyBorder="1" applyAlignment="1">
      <alignment horizontal="center" vertical="top" wrapText="1"/>
    </xf>
    <xf numFmtId="0" fontId="35" fillId="0" borderId="27" xfId="0" applyFont="1" applyBorder="1" applyAlignment="1">
      <alignment horizontal="center" vertical="top" wrapText="1"/>
    </xf>
    <xf numFmtId="165" fontId="42" fillId="0" borderId="28" xfId="0" applyNumberFormat="1" applyFont="1" applyBorder="1" applyAlignment="1">
      <alignment horizontal="center" vertical="center" wrapText="1"/>
    </xf>
    <xf numFmtId="0" fontId="42" fillId="0" borderId="27" xfId="0" applyFont="1" applyBorder="1" applyAlignment="1">
      <alignment horizontal="center" vertical="center" wrapText="1"/>
    </xf>
    <xf numFmtId="43" fontId="35" fillId="0" borderId="28" xfId="0" applyNumberFormat="1" applyFont="1" applyBorder="1" applyAlignment="1">
      <alignment horizontal="center" vertical="center" wrapText="1"/>
    </xf>
    <xf numFmtId="43" fontId="35" fillId="0" borderId="27" xfId="0" applyNumberFormat="1" applyFont="1" applyBorder="1" applyAlignment="1">
      <alignment horizontal="center" vertical="center" wrapText="1"/>
    </xf>
    <xf numFmtId="165" fontId="35" fillId="0" borderId="28" xfId="0" applyNumberFormat="1" applyFont="1" applyBorder="1" applyAlignment="1">
      <alignment horizontal="center" vertical="center" wrapText="1"/>
    </xf>
    <xf numFmtId="0" fontId="35" fillId="0" borderId="27" xfId="0" applyFont="1" applyBorder="1" applyAlignment="1">
      <alignment horizontal="center" vertical="center" wrapText="1"/>
    </xf>
    <xf numFmtId="0" fontId="35" fillId="9" borderId="28" xfId="0" applyFont="1" applyFill="1" applyBorder="1" applyAlignment="1">
      <alignment horizontal="left" vertical="top" wrapText="1"/>
    </xf>
    <xf numFmtId="0" fontId="35" fillId="9" borderId="30" xfId="0" applyFont="1" applyFill="1" applyBorder="1" applyAlignment="1">
      <alignment horizontal="left" vertical="top" wrapText="1"/>
    </xf>
    <xf numFmtId="0" fontId="35" fillId="9" borderId="27" xfId="0" applyFont="1" applyFill="1" applyBorder="1" applyAlignment="1">
      <alignment horizontal="left" vertical="top" wrapText="1"/>
    </xf>
    <xf numFmtId="0" fontId="22" fillId="12" borderId="0" xfId="0" applyFont="1" applyFill="1" applyAlignment="1">
      <alignment horizontal="left" wrapText="1"/>
    </xf>
    <xf numFmtId="168" fontId="35" fillId="0" borderId="28" xfId="0" applyNumberFormat="1" applyFont="1" applyBorder="1" applyAlignment="1">
      <alignment horizontal="center" vertical="center" wrapText="1"/>
    </xf>
    <xf numFmtId="168" fontId="35" fillId="0" borderId="27" xfId="0" applyNumberFormat="1" applyFont="1" applyBorder="1" applyAlignment="1">
      <alignment horizontal="center" vertical="center" wrapText="1"/>
    </xf>
    <xf numFmtId="2" fontId="35" fillId="0" borderId="28" xfId="0" applyNumberFormat="1" applyFont="1" applyBorder="1" applyAlignment="1">
      <alignment horizontal="center" vertical="center" wrapText="1"/>
    </xf>
    <xf numFmtId="2" fontId="35" fillId="0" borderId="27" xfId="0" applyNumberFormat="1" applyFont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41" fillId="10" borderId="6" xfId="0" applyFont="1" applyFill="1" applyBorder="1" applyAlignment="1">
      <alignment horizontal="center" vertical="center"/>
    </xf>
    <xf numFmtId="0" fontId="41" fillId="10" borderId="13" xfId="0" applyFont="1" applyFill="1" applyBorder="1" applyAlignment="1">
      <alignment horizontal="center" vertical="center"/>
    </xf>
    <xf numFmtId="0" fontId="41" fillId="10" borderId="7" xfId="0" applyFont="1" applyFill="1" applyBorder="1" applyAlignment="1">
      <alignment horizontal="center" vertical="center"/>
    </xf>
    <xf numFmtId="0" fontId="38" fillId="10" borderId="33" xfId="0" applyFont="1" applyFill="1" applyBorder="1" applyAlignment="1">
      <alignment horizontal="center"/>
    </xf>
    <xf numFmtId="0" fontId="38" fillId="10" borderId="31" xfId="0" applyFont="1" applyFill="1" applyBorder="1" applyAlignment="1">
      <alignment horizontal="center"/>
    </xf>
    <xf numFmtId="0" fontId="38" fillId="10" borderId="26" xfId="0" applyFont="1" applyFill="1" applyBorder="1" applyAlignment="1">
      <alignment horizontal="center"/>
    </xf>
    <xf numFmtId="0" fontId="38" fillId="14" borderId="34" xfId="0" applyFont="1" applyFill="1" applyBorder="1" applyAlignment="1">
      <alignment horizontal="center" vertical="center"/>
    </xf>
    <xf numFmtId="0" fontId="38" fillId="14" borderId="35" xfId="0" applyFont="1" applyFill="1" applyBorder="1" applyAlignment="1">
      <alignment horizontal="center" vertical="center"/>
    </xf>
    <xf numFmtId="0" fontId="38" fillId="14" borderId="36" xfId="0" applyFont="1" applyFill="1" applyBorder="1" applyAlignment="1">
      <alignment horizontal="center" vertical="center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8" xfId="0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2" fillId="10" borderId="11" xfId="0" applyFont="1" applyFill="1" applyBorder="1" applyAlignment="1">
      <alignment horizontal="center" vertical="center" wrapText="1"/>
    </xf>
    <xf numFmtId="0" fontId="36" fillId="10" borderId="16" xfId="0" applyFont="1" applyFill="1" applyBorder="1" applyAlignment="1">
      <alignment horizontal="center" vertical="center" wrapText="1"/>
    </xf>
    <xf numFmtId="0" fontId="36" fillId="10" borderId="18" xfId="0" applyFont="1" applyFill="1" applyBorder="1" applyAlignment="1">
      <alignment horizontal="center" vertical="center" wrapText="1"/>
    </xf>
    <xf numFmtId="0" fontId="36" fillId="10" borderId="38" xfId="0" applyFont="1" applyFill="1" applyBorder="1" applyAlignment="1">
      <alignment horizontal="center" vertical="center" textRotation="90" wrapText="1"/>
    </xf>
    <xf numFmtId="0" fontId="36" fillId="10" borderId="18" xfId="0" applyFont="1" applyFill="1" applyBorder="1" applyAlignment="1">
      <alignment horizontal="center" vertical="center" textRotation="90" wrapText="1"/>
    </xf>
    <xf numFmtId="0" fontId="41" fillId="7" borderId="6" xfId="0" applyFont="1" applyFill="1" applyBorder="1" applyAlignment="1">
      <alignment horizontal="center" vertical="center"/>
    </xf>
    <xf numFmtId="0" fontId="41" fillId="7" borderId="13" xfId="0" applyFont="1" applyFill="1" applyBorder="1" applyAlignment="1">
      <alignment horizontal="center" vertical="center"/>
    </xf>
    <xf numFmtId="0" fontId="41" fillId="9" borderId="6" xfId="0" applyFont="1" applyFill="1" applyBorder="1" applyAlignment="1">
      <alignment horizontal="center" vertical="center"/>
    </xf>
    <xf numFmtId="0" fontId="41" fillId="9" borderId="13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/>
    </xf>
    <xf numFmtId="0" fontId="36" fillId="19" borderId="38" xfId="0" applyFont="1" applyFill="1" applyBorder="1" applyAlignment="1">
      <alignment horizontal="center" vertical="center" wrapText="1"/>
    </xf>
    <xf numFmtId="0" fontId="36" fillId="19" borderId="18" xfId="0" applyFont="1" applyFill="1" applyBorder="1" applyAlignment="1">
      <alignment horizontal="center" vertical="center" wrapText="1"/>
    </xf>
    <xf numFmtId="0" fontId="54" fillId="10" borderId="4" xfId="0" applyFont="1" applyFill="1" applyBorder="1" applyAlignment="1">
      <alignment horizontal="center"/>
    </xf>
    <xf numFmtId="0" fontId="16" fillId="10" borderId="6" xfId="0" applyFont="1" applyFill="1" applyBorder="1" applyAlignment="1">
      <alignment horizontal="center"/>
    </xf>
    <xf numFmtId="0" fontId="16" fillId="10" borderId="13" xfId="0" applyFont="1" applyFill="1" applyBorder="1" applyAlignment="1">
      <alignment horizontal="center"/>
    </xf>
    <xf numFmtId="0" fontId="16" fillId="10" borderId="7" xfId="0" applyFont="1" applyFill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22" fillId="7" borderId="6" xfId="0" applyFont="1" applyFill="1" applyBorder="1" applyAlignment="1">
      <alignment horizontal="left" vertical="center" wrapText="1"/>
    </xf>
    <xf numFmtId="0" fontId="22" fillId="7" borderId="13" xfId="0" applyFont="1" applyFill="1" applyBorder="1" applyAlignment="1">
      <alignment horizontal="left" vertical="center" wrapText="1"/>
    </xf>
    <xf numFmtId="0" fontId="22" fillId="7" borderId="7" xfId="0" applyFont="1" applyFill="1" applyBorder="1" applyAlignment="1">
      <alignment horizontal="left" vertical="center" wrapText="1"/>
    </xf>
    <xf numFmtId="0" fontId="30" fillId="2" borderId="0" xfId="0" applyFont="1" applyFill="1" applyAlignment="1" applyProtection="1">
      <alignment horizontal="center"/>
      <protection locked="0"/>
    </xf>
    <xf numFmtId="165" fontId="2" fillId="0" borderId="0" xfId="3" applyFont="1" applyAlignment="1" applyProtection="1">
      <alignment horizontal="center"/>
    </xf>
    <xf numFmtId="0" fontId="2" fillId="10" borderId="4" xfId="0" applyFont="1" applyFill="1" applyBorder="1" applyAlignment="1">
      <alignment horizontal="center" vertical="center" wrapText="1"/>
    </xf>
    <xf numFmtId="164" fontId="22" fillId="0" borderId="16" xfId="1" applyFont="1" applyBorder="1" applyAlignment="1" applyProtection="1">
      <alignment horizontal="center" vertical="center"/>
    </xf>
    <xf numFmtId="164" fontId="22" fillId="0" borderId="19" xfId="1" applyFont="1" applyBorder="1" applyAlignment="1" applyProtection="1">
      <alignment horizontal="center" vertical="center"/>
    </xf>
    <xf numFmtId="164" fontId="22" fillId="0" borderId="18" xfId="1" applyFont="1" applyBorder="1" applyAlignment="1" applyProtection="1">
      <alignment horizontal="center" vertical="center"/>
    </xf>
    <xf numFmtId="0" fontId="22" fillId="9" borderId="6" xfId="0" applyFont="1" applyFill="1" applyBorder="1" applyAlignment="1">
      <alignment horizontal="left" vertical="center"/>
    </xf>
    <xf numFmtId="0" fontId="22" fillId="9" borderId="13" xfId="0" applyFont="1" applyFill="1" applyBorder="1" applyAlignment="1">
      <alignment horizontal="left" vertical="center"/>
    </xf>
    <xf numFmtId="0" fontId="22" fillId="9" borderId="7" xfId="0" applyFont="1" applyFill="1" applyBorder="1" applyAlignment="1">
      <alignment horizontal="left" vertical="center"/>
    </xf>
    <xf numFmtId="164" fontId="35" fillId="11" borderId="4" xfId="1" applyFont="1" applyFill="1" applyBorder="1" applyProtection="1">
      <protection locked="0"/>
    </xf>
    <xf numFmtId="164" fontId="35" fillId="11" borderId="4" xfId="1" applyFont="1" applyFill="1" applyBorder="1" applyAlignment="1" applyProtection="1">
      <alignment vertical="center"/>
      <protection locked="0"/>
    </xf>
  </cellXfs>
  <cellStyles count="6">
    <cellStyle name="Moeda" xfId="1" builtinId="4"/>
    <cellStyle name="Normal" xfId="0" builtinId="0"/>
    <cellStyle name="Normal 2" xfId="4" xr:uid="{00000000-0005-0000-0000-000002000000}"/>
    <cellStyle name="Normal 4" xfId="5" xr:uid="{00000000-0005-0000-0000-000003000000}"/>
    <cellStyle name="Porcentagem" xfId="2" builtinId="5"/>
    <cellStyle name="Vírgula" xfId="3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3"/>
  <sheetViews>
    <sheetView view="pageBreakPreview" topLeftCell="A114" zoomScale="60" workbookViewId="0">
      <selection activeCell="H126" sqref="H126"/>
    </sheetView>
  </sheetViews>
  <sheetFormatPr defaultRowHeight="15"/>
  <cols>
    <col min="1" max="1" width="8.85546875" style="1" customWidth="1"/>
    <col min="2" max="2" width="55.7109375" style="1" customWidth="1"/>
    <col min="3" max="3" width="21" style="1" customWidth="1"/>
    <col min="4" max="4" width="20" style="1" bestFit="1" customWidth="1"/>
    <col min="5" max="5" width="20.85546875" style="1" bestFit="1" customWidth="1"/>
    <col min="6" max="6" width="9.140625" style="1"/>
    <col min="7" max="7" width="16.5703125" style="1" bestFit="1" customWidth="1"/>
    <col min="8" max="8" width="13.42578125" style="1" customWidth="1"/>
    <col min="9" max="255" width="9.140625" style="1"/>
    <col min="256" max="256" width="3.7109375" style="1" customWidth="1"/>
    <col min="257" max="257" width="55.7109375" style="1" customWidth="1"/>
    <col min="258" max="258" width="30" style="1" customWidth="1"/>
    <col min="259" max="259" width="24.85546875" style="1" customWidth="1"/>
    <col min="260" max="260" width="24.5703125" style="1" customWidth="1"/>
    <col min="261" max="511" width="9.140625" style="1"/>
    <col min="512" max="512" width="3.7109375" style="1" customWidth="1"/>
    <col min="513" max="513" width="55.7109375" style="1" customWidth="1"/>
    <col min="514" max="514" width="30" style="1" customWidth="1"/>
    <col min="515" max="515" width="24.85546875" style="1" customWidth="1"/>
    <col min="516" max="516" width="24.5703125" style="1" customWidth="1"/>
    <col min="517" max="767" width="9.140625" style="1"/>
    <col min="768" max="768" width="3.7109375" style="1" customWidth="1"/>
    <col min="769" max="769" width="55.7109375" style="1" customWidth="1"/>
    <col min="770" max="770" width="30" style="1" customWidth="1"/>
    <col min="771" max="771" width="24.85546875" style="1" customWidth="1"/>
    <col min="772" max="772" width="24.5703125" style="1" customWidth="1"/>
    <col min="773" max="1023" width="9.140625" style="1"/>
    <col min="1024" max="1024" width="3.7109375" style="1" customWidth="1"/>
    <col min="1025" max="1025" width="55.7109375" style="1" customWidth="1"/>
    <col min="1026" max="1026" width="30" style="1" customWidth="1"/>
    <col min="1027" max="1027" width="24.85546875" style="1" customWidth="1"/>
    <col min="1028" max="1028" width="24.5703125" style="1" customWidth="1"/>
    <col min="1029" max="1279" width="9.140625" style="1"/>
    <col min="1280" max="1280" width="3.7109375" style="1" customWidth="1"/>
    <col min="1281" max="1281" width="55.7109375" style="1" customWidth="1"/>
    <col min="1282" max="1282" width="30" style="1" customWidth="1"/>
    <col min="1283" max="1283" width="24.85546875" style="1" customWidth="1"/>
    <col min="1284" max="1284" width="24.5703125" style="1" customWidth="1"/>
    <col min="1285" max="1535" width="9.140625" style="1"/>
    <col min="1536" max="1536" width="3.7109375" style="1" customWidth="1"/>
    <col min="1537" max="1537" width="55.7109375" style="1" customWidth="1"/>
    <col min="1538" max="1538" width="30" style="1" customWidth="1"/>
    <col min="1539" max="1539" width="24.85546875" style="1" customWidth="1"/>
    <col min="1540" max="1540" width="24.5703125" style="1" customWidth="1"/>
    <col min="1541" max="1791" width="9.140625" style="1"/>
    <col min="1792" max="1792" width="3.7109375" style="1" customWidth="1"/>
    <col min="1793" max="1793" width="55.7109375" style="1" customWidth="1"/>
    <col min="1794" max="1794" width="30" style="1" customWidth="1"/>
    <col min="1795" max="1795" width="24.85546875" style="1" customWidth="1"/>
    <col min="1796" max="1796" width="24.5703125" style="1" customWidth="1"/>
    <col min="1797" max="2047" width="9.140625" style="1"/>
    <col min="2048" max="2048" width="3.7109375" style="1" customWidth="1"/>
    <col min="2049" max="2049" width="55.7109375" style="1" customWidth="1"/>
    <col min="2050" max="2050" width="30" style="1" customWidth="1"/>
    <col min="2051" max="2051" width="24.85546875" style="1" customWidth="1"/>
    <col min="2052" max="2052" width="24.5703125" style="1" customWidth="1"/>
    <col min="2053" max="2303" width="9.140625" style="1"/>
    <col min="2304" max="2304" width="3.7109375" style="1" customWidth="1"/>
    <col min="2305" max="2305" width="55.7109375" style="1" customWidth="1"/>
    <col min="2306" max="2306" width="30" style="1" customWidth="1"/>
    <col min="2307" max="2307" width="24.85546875" style="1" customWidth="1"/>
    <col min="2308" max="2308" width="24.5703125" style="1" customWidth="1"/>
    <col min="2309" max="2559" width="9.140625" style="1"/>
    <col min="2560" max="2560" width="3.7109375" style="1" customWidth="1"/>
    <col min="2561" max="2561" width="55.7109375" style="1" customWidth="1"/>
    <col min="2562" max="2562" width="30" style="1" customWidth="1"/>
    <col min="2563" max="2563" width="24.85546875" style="1" customWidth="1"/>
    <col min="2564" max="2564" width="24.5703125" style="1" customWidth="1"/>
    <col min="2565" max="2815" width="9.140625" style="1"/>
    <col min="2816" max="2816" width="3.7109375" style="1" customWidth="1"/>
    <col min="2817" max="2817" width="55.7109375" style="1" customWidth="1"/>
    <col min="2818" max="2818" width="30" style="1" customWidth="1"/>
    <col min="2819" max="2819" width="24.85546875" style="1" customWidth="1"/>
    <col min="2820" max="2820" width="24.5703125" style="1" customWidth="1"/>
    <col min="2821" max="3071" width="9.140625" style="1"/>
    <col min="3072" max="3072" width="3.7109375" style="1" customWidth="1"/>
    <col min="3073" max="3073" width="55.7109375" style="1" customWidth="1"/>
    <col min="3074" max="3074" width="30" style="1" customWidth="1"/>
    <col min="3075" max="3075" width="24.85546875" style="1" customWidth="1"/>
    <col min="3076" max="3076" width="24.5703125" style="1" customWidth="1"/>
    <col min="3077" max="3327" width="9.140625" style="1"/>
    <col min="3328" max="3328" width="3.7109375" style="1" customWidth="1"/>
    <col min="3329" max="3329" width="55.7109375" style="1" customWidth="1"/>
    <col min="3330" max="3330" width="30" style="1" customWidth="1"/>
    <col min="3331" max="3331" width="24.85546875" style="1" customWidth="1"/>
    <col min="3332" max="3332" width="24.5703125" style="1" customWidth="1"/>
    <col min="3333" max="3583" width="9.140625" style="1"/>
    <col min="3584" max="3584" width="3.7109375" style="1" customWidth="1"/>
    <col min="3585" max="3585" width="55.7109375" style="1" customWidth="1"/>
    <col min="3586" max="3586" width="30" style="1" customWidth="1"/>
    <col min="3587" max="3587" width="24.85546875" style="1" customWidth="1"/>
    <col min="3588" max="3588" width="24.5703125" style="1" customWidth="1"/>
    <col min="3589" max="3839" width="9.140625" style="1"/>
    <col min="3840" max="3840" width="3.7109375" style="1" customWidth="1"/>
    <col min="3841" max="3841" width="55.7109375" style="1" customWidth="1"/>
    <col min="3842" max="3842" width="30" style="1" customWidth="1"/>
    <col min="3843" max="3843" width="24.85546875" style="1" customWidth="1"/>
    <col min="3844" max="3844" width="24.5703125" style="1" customWidth="1"/>
    <col min="3845" max="4095" width="9.140625" style="1"/>
    <col min="4096" max="4096" width="3.7109375" style="1" customWidth="1"/>
    <col min="4097" max="4097" width="55.7109375" style="1" customWidth="1"/>
    <col min="4098" max="4098" width="30" style="1" customWidth="1"/>
    <col min="4099" max="4099" width="24.85546875" style="1" customWidth="1"/>
    <col min="4100" max="4100" width="24.5703125" style="1" customWidth="1"/>
    <col min="4101" max="4351" width="9.140625" style="1"/>
    <col min="4352" max="4352" width="3.7109375" style="1" customWidth="1"/>
    <col min="4353" max="4353" width="55.7109375" style="1" customWidth="1"/>
    <col min="4354" max="4354" width="30" style="1" customWidth="1"/>
    <col min="4355" max="4355" width="24.85546875" style="1" customWidth="1"/>
    <col min="4356" max="4356" width="24.5703125" style="1" customWidth="1"/>
    <col min="4357" max="4607" width="9.140625" style="1"/>
    <col min="4608" max="4608" width="3.7109375" style="1" customWidth="1"/>
    <col min="4609" max="4609" width="55.7109375" style="1" customWidth="1"/>
    <col min="4610" max="4610" width="30" style="1" customWidth="1"/>
    <col min="4611" max="4611" width="24.85546875" style="1" customWidth="1"/>
    <col min="4612" max="4612" width="24.5703125" style="1" customWidth="1"/>
    <col min="4613" max="4863" width="9.140625" style="1"/>
    <col min="4864" max="4864" width="3.7109375" style="1" customWidth="1"/>
    <col min="4865" max="4865" width="55.7109375" style="1" customWidth="1"/>
    <col min="4866" max="4866" width="30" style="1" customWidth="1"/>
    <col min="4867" max="4867" width="24.85546875" style="1" customWidth="1"/>
    <col min="4868" max="4868" width="24.5703125" style="1" customWidth="1"/>
    <col min="4869" max="5119" width="9.140625" style="1"/>
    <col min="5120" max="5120" width="3.7109375" style="1" customWidth="1"/>
    <col min="5121" max="5121" width="55.7109375" style="1" customWidth="1"/>
    <col min="5122" max="5122" width="30" style="1" customWidth="1"/>
    <col min="5123" max="5123" width="24.85546875" style="1" customWidth="1"/>
    <col min="5124" max="5124" width="24.5703125" style="1" customWidth="1"/>
    <col min="5125" max="5375" width="9.140625" style="1"/>
    <col min="5376" max="5376" width="3.7109375" style="1" customWidth="1"/>
    <col min="5377" max="5377" width="55.7109375" style="1" customWidth="1"/>
    <col min="5378" max="5378" width="30" style="1" customWidth="1"/>
    <col min="5379" max="5379" width="24.85546875" style="1" customWidth="1"/>
    <col min="5380" max="5380" width="24.5703125" style="1" customWidth="1"/>
    <col min="5381" max="5631" width="9.140625" style="1"/>
    <col min="5632" max="5632" width="3.7109375" style="1" customWidth="1"/>
    <col min="5633" max="5633" width="55.7109375" style="1" customWidth="1"/>
    <col min="5634" max="5634" width="30" style="1" customWidth="1"/>
    <col min="5635" max="5635" width="24.85546875" style="1" customWidth="1"/>
    <col min="5636" max="5636" width="24.5703125" style="1" customWidth="1"/>
    <col min="5637" max="5887" width="9.140625" style="1"/>
    <col min="5888" max="5888" width="3.7109375" style="1" customWidth="1"/>
    <col min="5889" max="5889" width="55.7109375" style="1" customWidth="1"/>
    <col min="5890" max="5890" width="30" style="1" customWidth="1"/>
    <col min="5891" max="5891" width="24.85546875" style="1" customWidth="1"/>
    <col min="5892" max="5892" width="24.5703125" style="1" customWidth="1"/>
    <col min="5893" max="6143" width="9.140625" style="1"/>
    <col min="6144" max="6144" width="3.7109375" style="1" customWidth="1"/>
    <col min="6145" max="6145" width="55.7109375" style="1" customWidth="1"/>
    <col min="6146" max="6146" width="30" style="1" customWidth="1"/>
    <col min="6147" max="6147" width="24.85546875" style="1" customWidth="1"/>
    <col min="6148" max="6148" width="24.5703125" style="1" customWidth="1"/>
    <col min="6149" max="6399" width="9.140625" style="1"/>
    <col min="6400" max="6400" width="3.7109375" style="1" customWidth="1"/>
    <col min="6401" max="6401" width="55.7109375" style="1" customWidth="1"/>
    <col min="6402" max="6402" width="30" style="1" customWidth="1"/>
    <col min="6403" max="6403" width="24.85546875" style="1" customWidth="1"/>
    <col min="6404" max="6404" width="24.5703125" style="1" customWidth="1"/>
    <col min="6405" max="6655" width="9.140625" style="1"/>
    <col min="6656" max="6656" width="3.7109375" style="1" customWidth="1"/>
    <col min="6657" max="6657" width="55.7109375" style="1" customWidth="1"/>
    <col min="6658" max="6658" width="30" style="1" customWidth="1"/>
    <col min="6659" max="6659" width="24.85546875" style="1" customWidth="1"/>
    <col min="6660" max="6660" width="24.5703125" style="1" customWidth="1"/>
    <col min="6661" max="6911" width="9.140625" style="1"/>
    <col min="6912" max="6912" width="3.7109375" style="1" customWidth="1"/>
    <col min="6913" max="6913" width="55.7109375" style="1" customWidth="1"/>
    <col min="6914" max="6914" width="30" style="1" customWidth="1"/>
    <col min="6915" max="6915" width="24.85546875" style="1" customWidth="1"/>
    <col min="6916" max="6916" width="24.5703125" style="1" customWidth="1"/>
    <col min="6917" max="7167" width="9.140625" style="1"/>
    <col min="7168" max="7168" width="3.7109375" style="1" customWidth="1"/>
    <col min="7169" max="7169" width="55.7109375" style="1" customWidth="1"/>
    <col min="7170" max="7170" width="30" style="1" customWidth="1"/>
    <col min="7171" max="7171" width="24.85546875" style="1" customWidth="1"/>
    <col min="7172" max="7172" width="24.5703125" style="1" customWidth="1"/>
    <col min="7173" max="7423" width="9.140625" style="1"/>
    <col min="7424" max="7424" width="3.7109375" style="1" customWidth="1"/>
    <col min="7425" max="7425" width="55.7109375" style="1" customWidth="1"/>
    <col min="7426" max="7426" width="30" style="1" customWidth="1"/>
    <col min="7427" max="7427" width="24.85546875" style="1" customWidth="1"/>
    <col min="7428" max="7428" width="24.5703125" style="1" customWidth="1"/>
    <col min="7429" max="7679" width="9.140625" style="1"/>
    <col min="7680" max="7680" width="3.7109375" style="1" customWidth="1"/>
    <col min="7681" max="7681" width="55.7109375" style="1" customWidth="1"/>
    <col min="7682" max="7682" width="30" style="1" customWidth="1"/>
    <col min="7683" max="7683" width="24.85546875" style="1" customWidth="1"/>
    <col min="7684" max="7684" width="24.5703125" style="1" customWidth="1"/>
    <col min="7685" max="7935" width="9.140625" style="1"/>
    <col min="7936" max="7936" width="3.7109375" style="1" customWidth="1"/>
    <col min="7937" max="7937" width="55.7109375" style="1" customWidth="1"/>
    <col min="7938" max="7938" width="30" style="1" customWidth="1"/>
    <col min="7939" max="7939" width="24.85546875" style="1" customWidth="1"/>
    <col min="7940" max="7940" width="24.5703125" style="1" customWidth="1"/>
    <col min="7941" max="8191" width="9.140625" style="1"/>
    <col min="8192" max="8192" width="3.7109375" style="1" customWidth="1"/>
    <col min="8193" max="8193" width="55.7109375" style="1" customWidth="1"/>
    <col min="8194" max="8194" width="30" style="1" customWidth="1"/>
    <col min="8195" max="8195" width="24.85546875" style="1" customWidth="1"/>
    <col min="8196" max="8196" width="24.5703125" style="1" customWidth="1"/>
    <col min="8197" max="8447" width="9.140625" style="1"/>
    <col min="8448" max="8448" width="3.7109375" style="1" customWidth="1"/>
    <col min="8449" max="8449" width="55.7109375" style="1" customWidth="1"/>
    <col min="8450" max="8450" width="30" style="1" customWidth="1"/>
    <col min="8451" max="8451" width="24.85546875" style="1" customWidth="1"/>
    <col min="8452" max="8452" width="24.5703125" style="1" customWidth="1"/>
    <col min="8453" max="8703" width="9.140625" style="1"/>
    <col min="8704" max="8704" width="3.7109375" style="1" customWidth="1"/>
    <col min="8705" max="8705" width="55.7109375" style="1" customWidth="1"/>
    <col min="8706" max="8706" width="30" style="1" customWidth="1"/>
    <col min="8707" max="8707" width="24.85546875" style="1" customWidth="1"/>
    <col min="8708" max="8708" width="24.5703125" style="1" customWidth="1"/>
    <col min="8709" max="8959" width="9.140625" style="1"/>
    <col min="8960" max="8960" width="3.7109375" style="1" customWidth="1"/>
    <col min="8961" max="8961" width="55.7109375" style="1" customWidth="1"/>
    <col min="8962" max="8962" width="30" style="1" customWidth="1"/>
    <col min="8963" max="8963" width="24.85546875" style="1" customWidth="1"/>
    <col min="8964" max="8964" width="24.5703125" style="1" customWidth="1"/>
    <col min="8965" max="9215" width="9.140625" style="1"/>
    <col min="9216" max="9216" width="3.7109375" style="1" customWidth="1"/>
    <col min="9217" max="9217" width="55.7109375" style="1" customWidth="1"/>
    <col min="9218" max="9218" width="30" style="1" customWidth="1"/>
    <col min="9219" max="9219" width="24.85546875" style="1" customWidth="1"/>
    <col min="9220" max="9220" width="24.5703125" style="1" customWidth="1"/>
    <col min="9221" max="9471" width="9.140625" style="1"/>
    <col min="9472" max="9472" width="3.7109375" style="1" customWidth="1"/>
    <col min="9473" max="9473" width="55.7109375" style="1" customWidth="1"/>
    <col min="9474" max="9474" width="30" style="1" customWidth="1"/>
    <col min="9475" max="9475" width="24.85546875" style="1" customWidth="1"/>
    <col min="9476" max="9476" width="24.5703125" style="1" customWidth="1"/>
    <col min="9477" max="9727" width="9.140625" style="1"/>
    <col min="9728" max="9728" width="3.7109375" style="1" customWidth="1"/>
    <col min="9729" max="9729" width="55.7109375" style="1" customWidth="1"/>
    <col min="9730" max="9730" width="30" style="1" customWidth="1"/>
    <col min="9731" max="9731" width="24.85546875" style="1" customWidth="1"/>
    <col min="9732" max="9732" width="24.5703125" style="1" customWidth="1"/>
    <col min="9733" max="9983" width="9.140625" style="1"/>
    <col min="9984" max="9984" width="3.7109375" style="1" customWidth="1"/>
    <col min="9985" max="9985" width="55.7109375" style="1" customWidth="1"/>
    <col min="9986" max="9986" width="30" style="1" customWidth="1"/>
    <col min="9987" max="9987" width="24.85546875" style="1" customWidth="1"/>
    <col min="9988" max="9988" width="24.5703125" style="1" customWidth="1"/>
    <col min="9989" max="10239" width="9.140625" style="1"/>
    <col min="10240" max="10240" width="3.7109375" style="1" customWidth="1"/>
    <col min="10241" max="10241" width="55.7109375" style="1" customWidth="1"/>
    <col min="10242" max="10242" width="30" style="1" customWidth="1"/>
    <col min="10243" max="10243" width="24.85546875" style="1" customWidth="1"/>
    <col min="10244" max="10244" width="24.5703125" style="1" customWidth="1"/>
    <col min="10245" max="10495" width="9.140625" style="1"/>
    <col min="10496" max="10496" width="3.7109375" style="1" customWidth="1"/>
    <col min="10497" max="10497" width="55.7109375" style="1" customWidth="1"/>
    <col min="10498" max="10498" width="30" style="1" customWidth="1"/>
    <col min="10499" max="10499" width="24.85546875" style="1" customWidth="1"/>
    <col min="10500" max="10500" width="24.5703125" style="1" customWidth="1"/>
    <col min="10501" max="10751" width="9.140625" style="1"/>
    <col min="10752" max="10752" width="3.7109375" style="1" customWidth="1"/>
    <col min="10753" max="10753" width="55.7109375" style="1" customWidth="1"/>
    <col min="10754" max="10754" width="30" style="1" customWidth="1"/>
    <col min="10755" max="10755" width="24.85546875" style="1" customWidth="1"/>
    <col min="10756" max="10756" width="24.5703125" style="1" customWidth="1"/>
    <col min="10757" max="11007" width="9.140625" style="1"/>
    <col min="11008" max="11008" width="3.7109375" style="1" customWidth="1"/>
    <col min="11009" max="11009" width="55.7109375" style="1" customWidth="1"/>
    <col min="11010" max="11010" width="30" style="1" customWidth="1"/>
    <col min="11011" max="11011" width="24.85546875" style="1" customWidth="1"/>
    <col min="11012" max="11012" width="24.5703125" style="1" customWidth="1"/>
    <col min="11013" max="11263" width="9.140625" style="1"/>
    <col min="11264" max="11264" width="3.7109375" style="1" customWidth="1"/>
    <col min="11265" max="11265" width="55.7109375" style="1" customWidth="1"/>
    <col min="11266" max="11266" width="30" style="1" customWidth="1"/>
    <col min="11267" max="11267" width="24.85546875" style="1" customWidth="1"/>
    <col min="11268" max="11268" width="24.5703125" style="1" customWidth="1"/>
    <col min="11269" max="11519" width="9.140625" style="1"/>
    <col min="11520" max="11520" width="3.7109375" style="1" customWidth="1"/>
    <col min="11521" max="11521" width="55.7109375" style="1" customWidth="1"/>
    <col min="11522" max="11522" width="30" style="1" customWidth="1"/>
    <col min="11523" max="11523" width="24.85546875" style="1" customWidth="1"/>
    <col min="11524" max="11524" width="24.5703125" style="1" customWidth="1"/>
    <col min="11525" max="11775" width="9.140625" style="1"/>
    <col min="11776" max="11776" width="3.7109375" style="1" customWidth="1"/>
    <col min="11777" max="11777" width="55.7109375" style="1" customWidth="1"/>
    <col min="11778" max="11778" width="30" style="1" customWidth="1"/>
    <col min="11779" max="11779" width="24.85546875" style="1" customWidth="1"/>
    <col min="11780" max="11780" width="24.5703125" style="1" customWidth="1"/>
    <col min="11781" max="12031" width="9.140625" style="1"/>
    <col min="12032" max="12032" width="3.7109375" style="1" customWidth="1"/>
    <col min="12033" max="12033" width="55.7109375" style="1" customWidth="1"/>
    <col min="12034" max="12034" width="30" style="1" customWidth="1"/>
    <col min="12035" max="12035" width="24.85546875" style="1" customWidth="1"/>
    <col min="12036" max="12036" width="24.5703125" style="1" customWidth="1"/>
    <col min="12037" max="12287" width="9.140625" style="1"/>
    <col min="12288" max="12288" width="3.7109375" style="1" customWidth="1"/>
    <col min="12289" max="12289" width="55.7109375" style="1" customWidth="1"/>
    <col min="12290" max="12290" width="30" style="1" customWidth="1"/>
    <col min="12291" max="12291" width="24.85546875" style="1" customWidth="1"/>
    <col min="12292" max="12292" width="24.5703125" style="1" customWidth="1"/>
    <col min="12293" max="12543" width="9.140625" style="1"/>
    <col min="12544" max="12544" width="3.7109375" style="1" customWidth="1"/>
    <col min="12545" max="12545" width="55.7109375" style="1" customWidth="1"/>
    <col min="12546" max="12546" width="30" style="1" customWidth="1"/>
    <col min="12547" max="12547" width="24.85546875" style="1" customWidth="1"/>
    <col min="12548" max="12548" width="24.5703125" style="1" customWidth="1"/>
    <col min="12549" max="12799" width="9.140625" style="1"/>
    <col min="12800" max="12800" width="3.7109375" style="1" customWidth="1"/>
    <col min="12801" max="12801" width="55.7109375" style="1" customWidth="1"/>
    <col min="12802" max="12802" width="30" style="1" customWidth="1"/>
    <col min="12803" max="12803" width="24.85546875" style="1" customWidth="1"/>
    <col min="12804" max="12804" width="24.5703125" style="1" customWidth="1"/>
    <col min="12805" max="13055" width="9.140625" style="1"/>
    <col min="13056" max="13056" width="3.7109375" style="1" customWidth="1"/>
    <col min="13057" max="13057" width="55.7109375" style="1" customWidth="1"/>
    <col min="13058" max="13058" width="30" style="1" customWidth="1"/>
    <col min="13059" max="13059" width="24.85546875" style="1" customWidth="1"/>
    <col min="13060" max="13060" width="24.5703125" style="1" customWidth="1"/>
    <col min="13061" max="13311" width="9.140625" style="1"/>
    <col min="13312" max="13312" width="3.7109375" style="1" customWidth="1"/>
    <col min="13313" max="13313" width="55.7109375" style="1" customWidth="1"/>
    <col min="13314" max="13314" width="30" style="1" customWidth="1"/>
    <col min="13315" max="13315" width="24.85546875" style="1" customWidth="1"/>
    <col min="13316" max="13316" width="24.5703125" style="1" customWidth="1"/>
    <col min="13317" max="13567" width="9.140625" style="1"/>
    <col min="13568" max="13568" width="3.7109375" style="1" customWidth="1"/>
    <col min="13569" max="13569" width="55.7109375" style="1" customWidth="1"/>
    <col min="13570" max="13570" width="30" style="1" customWidth="1"/>
    <col min="13571" max="13571" width="24.85546875" style="1" customWidth="1"/>
    <col min="13572" max="13572" width="24.5703125" style="1" customWidth="1"/>
    <col min="13573" max="13823" width="9.140625" style="1"/>
    <col min="13824" max="13824" width="3.7109375" style="1" customWidth="1"/>
    <col min="13825" max="13825" width="55.7109375" style="1" customWidth="1"/>
    <col min="13826" max="13826" width="30" style="1" customWidth="1"/>
    <col min="13827" max="13827" width="24.85546875" style="1" customWidth="1"/>
    <col min="13828" max="13828" width="24.5703125" style="1" customWidth="1"/>
    <col min="13829" max="14079" width="9.140625" style="1"/>
    <col min="14080" max="14080" width="3.7109375" style="1" customWidth="1"/>
    <col min="14081" max="14081" width="55.7109375" style="1" customWidth="1"/>
    <col min="14082" max="14082" width="30" style="1" customWidth="1"/>
    <col min="14083" max="14083" width="24.85546875" style="1" customWidth="1"/>
    <col min="14084" max="14084" width="24.5703125" style="1" customWidth="1"/>
    <col min="14085" max="14335" width="9.140625" style="1"/>
    <col min="14336" max="14336" width="3.7109375" style="1" customWidth="1"/>
    <col min="14337" max="14337" width="55.7109375" style="1" customWidth="1"/>
    <col min="14338" max="14338" width="30" style="1" customWidth="1"/>
    <col min="14339" max="14339" width="24.85546875" style="1" customWidth="1"/>
    <col min="14340" max="14340" width="24.5703125" style="1" customWidth="1"/>
    <col min="14341" max="14591" width="9.140625" style="1"/>
    <col min="14592" max="14592" width="3.7109375" style="1" customWidth="1"/>
    <col min="14593" max="14593" width="55.7109375" style="1" customWidth="1"/>
    <col min="14594" max="14594" width="30" style="1" customWidth="1"/>
    <col min="14595" max="14595" width="24.85546875" style="1" customWidth="1"/>
    <col min="14596" max="14596" width="24.5703125" style="1" customWidth="1"/>
    <col min="14597" max="14847" width="9.140625" style="1"/>
    <col min="14848" max="14848" width="3.7109375" style="1" customWidth="1"/>
    <col min="14849" max="14849" width="55.7109375" style="1" customWidth="1"/>
    <col min="14850" max="14850" width="30" style="1" customWidth="1"/>
    <col min="14851" max="14851" width="24.85546875" style="1" customWidth="1"/>
    <col min="14852" max="14852" width="24.5703125" style="1" customWidth="1"/>
    <col min="14853" max="15103" width="9.140625" style="1"/>
    <col min="15104" max="15104" width="3.7109375" style="1" customWidth="1"/>
    <col min="15105" max="15105" width="55.7109375" style="1" customWidth="1"/>
    <col min="15106" max="15106" width="30" style="1" customWidth="1"/>
    <col min="15107" max="15107" width="24.85546875" style="1" customWidth="1"/>
    <col min="15108" max="15108" width="24.5703125" style="1" customWidth="1"/>
    <col min="15109" max="15359" width="9.140625" style="1"/>
    <col min="15360" max="15360" width="3.7109375" style="1" customWidth="1"/>
    <col min="15361" max="15361" width="55.7109375" style="1" customWidth="1"/>
    <col min="15362" max="15362" width="30" style="1" customWidth="1"/>
    <col min="15363" max="15363" width="24.85546875" style="1" customWidth="1"/>
    <col min="15364" max="15364" width="24.5703125" style="1" customWidth="1"/>
    <col min="15365" max="15615" width="9.140625" style="1"/>
    <col min="15616" max="15616" width="3.7109375" style="1" customWidth="1"/>
    <col min="15617" max="15617" width="55.7109375" style="1" customWidth="1"/>
    <col min="15618" max="15618" width="30" style="1" customWidth="1"/>
    <col min="15619" max="15619" width="24.85546875" style="1" customWidth="1"/>
    <col min="15620" max="15620" width="24.5703125" style="1" customWidth="1"/>
    <col min="15621" max="15871" width="9.140625" style="1"/>
    <col min="15872" max="15872" width="3.7109375" style="1" customWidth="1"/>
    <col min="15873" max="15873" width="55.7109375" style="1" customWidth="1"/>
    <col min="15874" max="15874" width="30" style="1" customWidth="1"/>
    <col min="15875" max="15875" width="24.85546875" style="1" customWidth="1"/>
    <col min="15876" max="15876" width="24.5703125" style="1" customWidth="1"/>
    <col min="15877" max="16127" width="9.140625" style="1"/>
    <col min="16128" max="16128" width="3.7109375" style="1" customWidth="1"/>
    <col min="16129" max="16129" width="55.7109375" style="1" customWidth="1"/>
    <col min="16130" max="16130" width="30" style="1" customWidth="1"/>
    <col min="16131" max="16131" width="24.85546875" style="1" customWidth="1"/>
    <col min="16132" max="16132" width="24.5703125" style="1" customWidth="1"/>
    <col min="16133" max="16384" width="9.140625" style="1"/>
  </cols>
  <sheetData>
    <row r="1" spans="1:6" ht="15.75">
      <c r="A1" s="344" t="s">
        <v>0</v>
      </c>
      <c r="B1" s="344"/>
      <c r="C1" s="344"/>
      <c r="D1" s="344"/>
    </row>
    <row r="2" spans="1:6" ht="38.25" customHeight="1">
      <c r="A2" s="345" t="s">
        <v>1</v>
      </c>
      <c r="B2" s="345"/>
      <c r="C2" s="345"/>
      <c r="D2" s="345"/>
    </row>
    <row r="3" spans="1:6" ht="15.75">
      <c r="A3" s="2" t="s">
        <v>2</v>
      </c>
      <c r="B3" s="345" t="s">
        <v>3</v>
      </c>
      <c r="C3" s="353"/>
      <c r="D3" s="353"/>
      <c r="F3" s="3"/>
    </row>
    <row r="4" spans="1:6">
      <c r="A4" s="346" t="s">
        <v>4</v>
      </c>
      <c r="B4" s="347"/>
      <c r="C4" s="347"/>
      <c r="D4" s="347"/>
    </row>
    <row r="5" spans="1:6" ht="15.75" thickBot="1"/>
    <row r="6" spans="1:6" s="6" customFormat="1" ht="16.5" thickBot="1">
      <c r="A6" s="4"/>
      <c r="B6" s="4" t="s">
        <v>5</v>
      </c>
      <c r="C6" s="5"/>
    </row>
    <row r="7" spans="1:6" s="6" customFormat="1" ht="16.5" thickBot="1">
      <c r="A7" s="4"/>
      <c r="B7" s="4" t="s">
        <v>6</v>
      </c>
      <c r="C7" s="5"/>
    </row>
    <row r="8" spans="1:6" ht="15.75">
      <c r="A8" s="348" t="s">
        <v>7</v>
      </c>
      <c r="B8" s="348"/>
      <c r="C8" s="348"/>
    </row>
    <row r="9" spans="1:6" ht="16.5" thickBot="1">
      <c r="A9" s="349" t="s">
        <v>8</v>
      </c>
      <c r="B9" s="349"/>
      <c r="C9" s="349"/>
    </row>
    <row r="10" spans="1:6" ht="15.75" thickBot="1">
      <c r="A10" s="4" t="s">
        <v>9</v>
      </c>
      <c r="B10" s="4" t="s">
        <v>10</v>
      </c>
      <c r="C10" s="4"/>
    </row>
    <row r="11" spans="1:6" ht="15.75" thickBot="1">
      <c r="A11" s="4" t="s">
        <v>11</v>
      </c>
      <c r="B11" s="4" t="s">
        <v>12</v>
      </c>
      <c r="C11" s="4"/>
    </row>
    <row r="12" spans="1:6" ht="30.75" thickBot="1">
      <c r="A12" s="4" t="s">
        <v>13</v>
      </c>
      <c r="B12" s="4" t="s">
        <v>14</v>
      </c>
      <c r="C12" s="4"/>
    </row>
    <row r="13" spans="1:6" ht="54" customHeight="1" thickBot="1">
      <c r="A13" s="4" t="s">
        <v>15</v>
      </c>
      <c r="B13" s="4" t="s">
        <v>16</v>
      </c>
      <c r="C13" s="7" t="s">
        <v>17</v>
      </c>
    </row>
    <row r="14" spans="1:6" ht="16.5" thickBot="1">
      <c r="A14" s="4" t="s">
        <v>18</v>
      </c>
      <c r="B14" s="4" t="s">
        <v>19</v>
      </c>
      <c r="C14" s="7" t="s">
        <v>20</v>
      </c>
    </row>
    <row r="15" spans="1:6" ht="30.75" thickBot="1">
      <c r="A15" s="4" t="s">
        <v>21</v>
      </c>
      <c r="B15" s="4" t="s">
        <v>22</v>
      </c>
      <c r="C15" s="85">
        <v>1</v>
      </c>
    </row>
    <row r="16" spans="1:6" ht="18.75" thickBot="1">
      <c r="A16" s="4" t="s">
        <v>23</v>
      </c>
      <c r="B16" s="4" t="s">
        <v>24</v>
      </c>
      <c r="C16" s="8">
        <v>12</v>
      </c>
    </row>
    <row r="17" spans="1:4" ht="15.75">
      <c r="A17" s="350" t="s">
        <v>25</v>
      </c>
      <c r="B17" s="350"/>
      <c r="C17" s="350"/>
    </row>
    <row r="18" spans="1:4" ht="15.75">
      <c r="A18" s="350" t="s">
        <v>26</v>
      </c>
      <c r="B18" s="350"/>
      <c r="C18" s="350"/>
    </row>
    <row r="19" spans="1:4" ht="15.75">
      <c r="A19" s="350" t="s">
        <v>27</v>
      </c>
      <c r="B19" s="350"/>
      <c r="C19" s="350"/>
    </row>
    <row r="20" spans="1:4" ht="15.75">
      <c r="A20" s="9"/>
      <c r="B20" s="6"/>
      <c r="C20" s="6"/>
    </row>
    <row r="21" spans="1:4" ht="30.75">
      <c r="A21" s="10">
        <v>1</v>
      </c>
      <c r="B21" s="11" t="s">
        <v>28</v>
      </c>
      <c r="C21" s="10" t="s">
        <v>29</v>
      </c>
    </row>
    <row r="22" spans="1:4" ht="15.75">
      <c r="A22" s="12" t="s">
        <v>30</v>
      </c>
      <c r="B22" s="13"/>
      <c r="C22" s="76">
        <v>1</v>
      </c>
    </row>
    <row r="23" spans="1:4" ht="15.75">
      <c r="A23" s="9"/>
      <c r="B23" s="6"/>
      <c r="C23" s="6"/>
    </row>
    <row r="24" spans="1:4" ht="15.75">
      <c r="A24" s="14" t="s">
        <v>31</v>
      </c>
      <c r="B24" s="14"/>
      <c r="C24" s="14"/>
    </row>
    <row r="25" spans="1:4">
      <c r="A25" s="12">
        <v>2</v>
      </c>
      <c r="B25" s="15" t="s">
        <v>32</v>
      </c>
      <c r="C25" s="16"/>
    </row>
    <row r="26" spans="1:4" ht="30">
      <c r="A26" s="12">
        <v>3</v>
      </c>
      <c r="B26" s="15" t="s">
        <v>33</v>
      </c>
      <c r="C26" s="15"/>
    </row>
    <row r="27" spans="1:4">
      <c r="A27" s="12">
        <v>4</v>
      </c>
      <c r="B27" s="15" t="s">
        <v>34</v>
      </c>
      <c r="C27" s="15"/>
    </row>
    <row r="28" spans="1:4" ht="15.75">
      <c r="A28" s="351" t="s">
        <v>35</v>
      </c>
      <c r="B28" s="351"/>
      <c r="C28" s="351"/>
    </row>
    <row r="30" spans="1:4" ht="15.75">
      <c r="A30" s="17" t="s">
        <v>36</v>
      </c>
      <c r="B30" s="17" t="s">
        <v>37</v>
      </c>
      <c r="C30" s="10" t="s">
        <v>38</v>
      </c>
      <c r="D30" s="17" t="s">
        <v>39</v>
      </c>
    </row>
    <row r="31" spans="1:4" ht="15.75">
      <c r="A31" s="15" t="s">
        <v>40</v>
      </c>
      <c r="B31" s="18" t="s">
        <v>41</v>
      </c>
      <c r="C31" s="19">
        <v>0</v>
      </c>
      <c r="D31" s="20"/>
    </row>
    <row r="32" spans="1:4" ht="15.75">
      <c r="A32" s="15" t="s">
        <v>11</v>
      </c>
      <c r="B32" s="18" t="s">
        <v>42</v>
      </c>
      <c r="C32" s="19">
        <v>0</v>
      </c>
      <c r="D32" s="20">
        <v>0</v>
      </c>
    </row>
    <row r="33" spans="1:4" ht="15.75">
      <c r="A33" s="21"/>
      <c r="B33" s="11" t="s">
        <v>43</v>
      </c>
      <c r="C33" s="22">
        <f>SUM(C31:C32)</f>
        <v>0</v>
      </c>
      <c r="D33" s="23">
        <f>D31+D32</f>
        <v>0</v>
      </c>
    </row>
    <row r="34" spans="1:4" ht="15.75">
      <c r="A34" s="348" t="s">
        <v>44</v>
      </c>
      <c r="B34" s="348"/>
      <c r="C34" s="348"/>
      <c r="D34" s="348"/>
    </row>
    <row r="35" spans="1:4" ht="15.75">
      <c r="A35" s="352" t="s">
        <v>45</v>
      </c>
      <c r="B35" s="352"/>
      <c r="C35" s="352"/>
      <c r="D35" s="352"/>
    </row>
    <row r="36" spans="1:4" ht="15.75">
      <c r="A36" s="6"/>
      <c r="B36" s="6"/>
      <c r="C36" s="6"/>
      <c r="D36" s="6"/>
    </row>
    <row r="37" spans="1:4" ht="15.75">
      <c r="A37" s="343" t="s">
        <v>46</v>
      </c>
      <c r="B37" s="343"/>
      <c r="C37" s="24" t="s">
        <v>47</v>
      </c>
      <c r="D37" s="24" t="s">
        <v>48</v>
      </c>
    </row>
    <row r="38" spans="1:4" ht="15.75">
      <c r="A38" s="25">
        <v>1</v>
      </c>
      <c r="B38" s="26" t="s">
        <v>49</v>
      </c>
      <c r="C38" s="27">
        <v>0</v>
      </c>
      <c r="D38" s="28">
        <f t="shared" ref="D38:D45" si="0">$D$33*C38</f>
        <v>0</v>
      </c>
    </row>
    <row r="39" spans="1:4" ht="15.75">
      <c r="A39" s="25">
        <v>2</v>
      </c>
      <c r="B39" s="26" t="s">
        <v>50</v>
      </c>
      <c r="C39" s="27">
        <v>0</v>
      </c>
      <c r="D39" s="28">
        <f t="shared" si="0"/>
        <v>0</v>
      </c>
    </row>
    <row r="40" spans="1:4" ht="15.75">
      <c r="A40" s="25">
        <v>3</v>
      </c>
      <c r="B40" s="26" t="s">
        <v>51</v>
      </c>
      <c r="C40" s="27">
        <v>0</v>
      </c>
      <c r="D40" s="28">
        <f t="shared" si="0"/>
        <v>0</v>
      </c>
    </row>
    <row r="41" spans="1:4" ht="15.75">
      <c r="A41" s="25">
        <v>4</v>
      </c>
      <c r="B41" s="26" t="s">
        <v>52</v>
      </c>
      <c r="C41" s="27">
        <v>0</v>
      </c>
      <c r="D41" s="28">
        <f t="shared" si="0"/>
        <v>0</v>
      </c>
    </row>
    <row r="42" spans="1:4" ht="15.75">
      <c r="A42" s="25">
        <v>5</v>
      </c>
      <c r="B42" s="26" t="s">
        <v>53</v>
      </c>
      <c r="C42" s="27">
        <v>0</v>
      </c>
      <c r="D42" s="28">
        <f t="shared" si="0"/>
        <v>0</v>
      </c>
    </row>
    <row r="43" spans="1:4" ht="15.75">
      <c r="A43" s="25">
        <v>6</v>
      </c>
      <c r="B43" s="26" t="s">
        <v>54</v>
      </c>
      <c r="C43" s="27">
        <v>0</v>
      </c>
      <c r="D43" s="28">
        <f t="shared" si="0"/>
        <v>0</v>
      </c>
    </row>
    <row r="44" spans="1:4" ht="15.75">
      <c r="A44" s="25">
        <v>7</v>
      </c>
      <c r="B44" s="26" t="s">
        <v>55</v>
      </c>
      <c r="C44" s="27">
        <v>0</v>
      </c>
      <c r="D44" s="28">
        <f t="shared" si="0"/>
        <v>0</v>
      </c>
    </row>
    <row r="45" spans="1:4" ht="15.75">
      <c r="A45" s="25">
        <v>8</v>
      </c>
      <c r="B45" s="26" t="s">
        <v>56</v>
      </c>
      <c r="C45" s="27">
        <v>0</v>
      </c>
      <c r="D45" s="28">
        <f t="shared" si="0"/>
        <v>0</v>
      </c>
    </row>
    <row r="46" spans="1:4" ht="15.75">
      <c r="A46" s="354" t="s">
        <v>57</v>
      </c>
      <c r="B46" s="355"/>
      <c r="C46" s="29">
        <f>SUM(C38:C45)</f>
        <v>0</v>
      </c>
      <c r="D46" s="30">
        <f>SUM(D38:D45)</f>
        <v>0</v>
      </c>
    </row>
    <row r="47" spans="1:4" ht="15.75">
      <c r="A47" s="31"/>
      <c r="B47" s="31"/>
      <c r="C47" s="32"/>
      <c r="D47" s="33"/>
    </row>
    <row r="48" spans="1:4" ht="15.75">
      <c r="A48" s="354" t="s">
        <v>58</v>
      </c>
      <c r="B48" s="355"/>
      <c r="C48" s="24" t="s">
        <v>47</v>
      </c>
      <c r="D48" s="24" t="s">
        <v>48</v>
      </c>
    </row>
    <row r="49" spans="1:4" ht="15.75">
      <c r="A49" s="34">
        <v>9</v>
      </c>
      <c r="B49" s="35" t="s">
        <v>59</v>
      </c>
      <c r="C49" s="27">
        <v>0</v>
      </c>
      <c r="D49" s="28">
        <f>$D$33*C49</f>
        <v>0</v>
      </c>
    </row>
    <row r="50" spans="1:4" ht="15.75">
      <c r="A50" s="25">
        <v>10</v>
      </c>
      <c r="B50" s="26" t="s">
        <v>60</v>
      </c>
      <c r="C50" s="27">
        <v>0</v>
      </c>
      <c r="D50" s="28">
        <f t="shared" ref="D50:D56" si="1">$D$33*C50</f>
        <v>0</v>
      </c>
    </row>
    <row r="51" spans="1:4" ht="15.75">
      <c r="A51" s="25">
        <v>11</v>
      </c>
      <c r="B51" s="26" t="s">
        <v>61</v>
      </c>
      <c r="C51" s="27">
        <v>0</v>
      </c>
      <c r="D51" s="28">
        <f t="shared" si="1"/>
        <v>0</v>
      </c>
    </row>
    <row r="52" spans="1:4" ht="15.75">
      <c r="A52" s="25">
        <v>12</v>
      </c>
      <c r="B52" s="26" t="s">
        <v>62</v>
      </c>
      <c r="C52" s="27">
        <v>0</v>
      </c>
      <c r="D52" s="28">
        <f t="shared" si="1"/>
        <v>0</v>
      </c>
    </row>
    <row r="53" spans="1:4" ht="15.75">
      <c r="A53" s="25">
        <v>13</v>
      </c>
      <c r="B53" s="26" t="s">
        <v>63</v>
      </c>
      <c r="C53" s="27">
        <v>0</v>
      </c>
      <c r="D53" s="28">
        <f t="shared" si="1"/>
        <v>0</v>
      </c>
    </row>
    <row r="54" spans="1:4" ht="15.75">
      <c r="A54" s="25">
        <v>14</v>
      </c>
      <c r="B54" s="26" t="s">
        <v>64</v>
      </c>
      <c r="C54" s="27">
        <v>0</v>
      </c>
      <c r="D54" s="28">
        <f t="shared" si="1"/>
        <v>0</v>
      </c>
    </row>
    <row r="55" spans="1:4" ht="15.75">
      <c r="A55" s="25">
        <v>15</v>
      </c>
      <c r="B55" s="26" t="s">
        <v>65</v>
      </c>
      <c r="C55" s="27">
        <v>0</v>
      </c>
      <c r="D55" s="28">
        <f t="shared" si="1"/>
        <v>0</v>
      </c>
    </row>
    <row r="56" spans="1:4" ht="15.75">
      <c r="A56" s="25">
        <v>16</v>
      </c>
      <c r="B56" s="26" t="s">
        <v>66</v>
      </c>
      <c r="C56" s="27">
        <v>0</v>
      </c>
      <c r="D56" s="28">
        <f t="shared" si="1"/>
        <v>0</v>
      </c>
    </row>
    <row r="57" spans="1:4" ht="15.75">
      <c r="A57" s="354" t="s">
        <v>67</v>
      </c>
      <c r="B57" s="355"/>
      <c r="C57" s="29">
        <f>SUM(C49:C56)</f>
        <v>0</v>
      </c>
      <c r="D57" s="30">
        <f>SUM(D49:D56)</f>
        <v>0</v>
      </c>
    </row>
    <row r="58" spans="1:4" ht="15.75">
      <c r="A58" s="9"/>
      <c r="B58" s="6"/>
      <c r="C58" s="6"/>
      <c r="D58" s="6"/>
    </row>
    <row r="59" spans="1:4" ht="15.75">
      <c r="A59" s="354" t="s">
        <v>68</v>
      </c>
      <c r="B59" s="355"/>
      <c r="C59" s="24" t="s">
        <v>47</v>
      </c>
      <c r="D59" s="24" t="s">
        <v>48</v>
      </c>
    </row>
    <row r="60" spans="1:4" ht="15.75">
      <c r="A60" s="25">
        <v>17</v>
      </c>
      <c r="B60" s="26" t="s">
        <v>69</v>
      </c>
      <c r="C60" s="27">
        <v>0</v>
      </c>
      <c r="D60" s="28">
        <f>$D$33*C60</f>
        <v>0</v>
      </c>
    </row>
    <row r="61" spans="1:4" ht="15.75">
      <c r="A61" s="25">
        <v>18</v>
      </c>
      <c r="B61" s="26" t="s">
        <v>70</v>
      </c>
      <c r="C61" s="27">
        <v>0</v>
      </c>
      <c r="D61" s="28">
        <f>$D$33*C61</f>
        <v>0</v>
      </c>
    </row>
    <row r="62" spans="1:4" ht="15.75">
      <c r="A62" s="25">
        <v>19</v>
      </c>
      <c r="B62" s="26" t="s">
        <v>71</v>
      </c>
      <c r="C62" s="27">
        <v>0</v>
      </c>
      <c r="D62" s="28">
        <f>$D$33*C62</f>
        <v>0</v>
      </c>
    </row>
    <row r="63" spans="1:4" ht="15.75">
      <c r="A63" s="354" t="s">
        <v>72</v>
      </c>
      <c r="B63" s="355"/>
      <c r="C63" s="29">
        <f>C60+C61+C62</f>
        <v>0</v>
      </c>
      <c r="D63" s="30">
        <f>SUM(D60:D62)</f>
        <v>0</v>
      </c>
    </row>
    <row r="64" spans="1:4" ht="15.75">
      <c r="A64" s="6"/>
      <c r="B64" s="6"/>
      <c r="C64" s="6"/>
      <c r="D64" s="6"/>
    </row>
    <row r="65" spans="1:4" ht="15.75">
      <c r="A65" s="9"/>
      <c r="B65" s="6"/>
      <c r="C65" s="6"/>
      <c r="D65" s="6"/>
    </row>
    <row r="66" spans="1:4" ht="15.75">
      <c r="A66" s="354" t="s">
        <v>73</v>
      </c>
      <c r="B66" s="355"/>
      <c r="C66" s="36" t="s">
        <v>47</v>
      </c>
      <c r="D66" s="36" t="s">
        <v>48</v>
      </c>
    </row>
    <row r="67" spans="1:4" ht="30.75">
      <c r="A67" s="25">
        <v>20</v>
      </c>
      <c r="B67" s="37" t="s">
        <v>74</v>
      </c>
      <c r="C67" s="38">
        <f>C46*C57</f>
        <v>0</v>
      </c>
      <c r="D67" s="39">
        <f>D33*C67</f>
        <v>0</v>
      </c>
    </row>
    <row r="68" spans="1:4" ht="15.75">
      <c r="A68" s="6"/>
      <c r="B68" s="40"/>
      <c r="C68" s="6"/>
      <c r="D68" s="6"/>
    </row>
    <row r="69" spans="1:4" ht="15.75">
      <c r="A69" s="354" t="s">
        <v>75</v>
      </c>
      <c r="B69" s="355"/>
      <c r="C69" s="36" t="s">
        <v>47</v>
      </c>
      <c r="D69" s="36" t="s">
        <v>48</v>
      </c>
    </row>
    <row r="70" spans="1:4" ht="30.75">
      <c r="A70" s="25">
        <v>21</v>
      </c>
      <c r="B70" s="41" t="s">
        <v>76</v>
      </c>
      <c r="C70" s="38">
        <f>C46*C60</f>
        <v>0</v>
      </c>
      <c r="D70" s="39">
        <f>D33*C70</f>
        <v>0</v>
      </c>
    </row>
    <row r="71" spans="1:4" ht="15.75">
      <c r="A71" s="6"/>
      <c r="B71" s="40"/>
      <c r="C71" s="6"/>
      <c r="D71" s="6"/>
    </row>
    <row r="72" spans="1:4" ht="15.75">
      <c r="A72" s="354"/>
      <c r="B72" s="355"/>
      <c r="C72" s="36" t="s">
        <v>47</v>
      </c>
      <c r="D72" s="36" t="s">
        <v>48</v>
      </c>
    </row>
    <row r="73" spans="1:4" ht="15.75">
      <c r="A73" s="356" t="s">
        <v>77</v>
      </c>
      <c r="B73" s="357"/>
      <c r="C73" s="38">
        <f>C46+C57+C63+C67+C70</f>
        <v>0</v>
      </c>
      <c r="D73" s="39">
        <f>D46+D57+D63+D67+D70</f>
        <v>0</v>
      </c>
    </row>
    <row r="74" spans="1:4" ht="15.75">
      <c r="A74" s="6"/>
      <c r="B74" s="6"/>
      <c r="C74" s="6"/>
      <c r="D74" s="6"/>
    </row>
    <row r="75" spans="1:4" ht="15.75">
      <c r="A75" s="358"/>
      <c r="B75" s="358"/>
      <c r="C75" s="358"/>
      <c r="D75" s="36" t="s">
        <v>48</v>
      </c>
    </row>
    <row r="76" spans="1:4" ht="15.75">
      <c r="A76" s="356" t="s">
        <v>78</v>
      </c>
      <c r="B76" s="356"/>
      <c r="C76" s="356"/>
      <c r="D76" s="28">
        <f>D33+D73</f>
        <v>0</v>
      </c>
    </row>
    <row r="78" spans="1:4" ht="15.75">
      <c r="A78" s="350" t="s">
        <v>79</v>
      </c>
      <c r="B78" s="350"/>
      <c r="C78" s="350"/>
      <c r="D78" s="350"/>
    </row>
    <row r="79" spans="1:4" ht="15.75">
      <c r="A79" s="42" t="s">
        <v>80</v>
      </c>
      <c r="B79" s="364" t="s">
        <v>81</v>
      </c>
      <c r="C79" s="364"/>
      <c r="D79" s="42" t="s">
        <v>39</v>
      </c>
    </row>
    <row r="80" spans="1:4" ht="15.75">
      <c r="A80" s="15" t="s">
        <v>9</v>
      </c>
      <c r="B80" s="359" t="s">
        <v>82</v>
      </c>
      <c r="C80" s="360"/>
      <c r="D80" s="20">
        <v>0</v>
      </c>
    </row>
    <row r="81" spans="1:4" ht="15.75">
      <c r="A81" s="15" t="s">
        <v>11</v>
      </c>
      <c r="B81" s="359" t="s">
        <v>83</v>
      </c>
      <c r="C81" s="360"/>
      <c r="D81" s="20">
        <v>0</v>
      </c>
    </row>
    <row r="82" spans="1:4" ht="15.75">
      <c r="A82" s="15" t="s">
        <v>13</v>
      </c>
      <c r="B82" s="359" t="s">
        <v>84</v>
      </c>
      <c r="C82" s="360"/>
      <c r="D82" s="20">
        <v>0</v>
      </c>
    </row>
    <row r="83" spans="1:4" ht="15.75">
      <c r="A83" s="15" t="s">
        <v>15</v>
      </c>
      <c r="B83" s="359" t="s">
        <v>85</v>
      </c>
      <c r="C83" s="360"/>
      <c r="D83" s="20">
        <v>0</v>
      </c>
    </row>
    <row r="84" spans="1:4" ht="15.75">
      <c r="A84" s="15" t="s">
        <v>18</v>
      </c>
      <c r="B84" s="359" t="s">
        <v>86</v>
      </c>
      <c r="C84" s="360"/>
      <c r="D84" s="20">
        <v>0</v>
      </c>
    </row>
    <row r="85" spans="1:4" ht="15.75">
      <c r="A85" s="15" t="s">
        <v>21</v>
      </c>
      <c r="B85" s="359" t="s">
        <v>87</v>
      </c>
      <c r="C85" s="360"/>
      <c r="D85" s="20">
        <v>0</v>
      </c>
    </row>
    <row r="86" spans="1:4" ht="15.75" customHeight="1">
      <c r="A86" s="21"/>
      <c r="B86" s="361" t="s">
        <v>88</v>
      </c>
      <c r="C86" s="362"/>
      <c r="D86" s="43">
        <f>D80+D81+D82+D83+D84+D85</f>
        <v>0</v>
      </c>
    </row>
    <row r="87" spans="1:4" ht="15.75" customHeight="1">
      <c r="A87" s="363" t="s">
        <v>89</v>
      </c>
      <c r="B87" s="363"/>
      <c r="C87" s="363"/>
      <c r="D87" s="363"/>
    </row>
    <row r="88" spans="1:4" ht="15.75">
      <c r="A88" s="6"/>
      <c r="B88" s="6"/>
      <c r="C88" s="6"/>
      <c r="D88" s="6"/>
    </row>
    <row r="89" spans="1:4" ht="15.75">
      <c r="A89" s="350" t="s">
        <v>90</v>
      </c>
      <c r="B89" s="350"/>
      <c r="C89" s="350"/>
      <c r="D89" s="350"/>
    </row>
    <row r="90" spans="1:4" ht="15.75">
      <c r="A90" s="350" t="s">
        <v>91</v>
      </c>
      <c r="B90" s="350"/>
      <c r="C90" s="350"/>
      <c r="D90" s="350"/>
    </row>
    <row r="91" spans="1:4" ht="15.75">
      <c r="A91" s="44"/>
      <c r="B91" s="6"/>
      <c r="C91" s="6"/>
      <c r="D91" s="6"/>
    </row>
    <row r="92" spans="1:4">
      <c r="A92" s="368" t="s">
        <v>92</v>
      </c>
      <c r="B92" s="369" t="s">
        <v>93</v>
      </c>
      <c r="C92" s="370"/>
      <c r="D92" s="373" t="s">
        <v>94</v>
      </c>
    </row>
    <row r="93" spans="1:4">
      <c r="A93" s="368"/>
      <c r="B93" s="371"/>
      <c r="C93" s="372"/>
      <c r="D93" s="373"/>
    </row>
    <row r="94" spans="1:4" ht="15.75">
      <c r="A94" s="45" t="s">
        <v>9</v>
      </c>
      <c r="B94" s="374" t="s">
        <v>37</v>
      </c>
      <c r="C94" s="374"/>
      <c r="D94" s="46">
        <f>D33</f>
        <v>0</v>
      </c>
    </row>
    <row r="95" spans="1:4" ht="15.75">
      <c r="A95" s="45" t="s">
        <v>11</v>
      </c>
      <c r="B95" s="374" t="s">
        <v>95</v>
      </c>
      <c r="C95" s="374"/>
      <c r="D95" s="46">
        <f>D73</f>
        <v>0</v>
      </c>
    </row>
    <row r="96" spans="1:4" ht="15.75">
      <c r="A96" s="45" t="s">
        <v>13</v>
      </c>
      <c r="B96" s="374" t="s">
        <v>96</v>
      </c>
      <c r="C96" s="374"/>
      <c r="D96" s="46">
        <f>D86</f>
        <v>0</v>
      </c>
    </row>
    <row r="97" spans="1:10" ht="15.75">
      <c r="A97" s="47"/>
      <c r="B97" s="375" t="s">
        <v>97</v>
      </c>
      <c r="C97" s="375"/>
      <c r="D97" s="48">
        <f>D94+D95+D96</f>
        <v>0</v>
      </c>
    </row>
    <row r="98" spans="1:10" ht="15.75">
      <c r="A98" s="6"/>
      <c r="B98" s="6"/>
      <c r="C98" s="6"/>
      <c r="D98" s="6"/>
    </row>
    <row r="99" spans="1:10" ht="15.75">
      <c r="A99" s="350" t="s">
        <v>98</v>
      </c>
      <c r="B99" s="350"/>
      <c r="C99" s="350"/>
      <c r="D99" s="350"/>
      <c r="E99" s="9"/>
    </row>
    <row r="100" spans="1:10" ht="15.75">
      <c r="A100" s="44"/>
      <c r="B100" s="44"/>
      <c r="C100" s="44"/>
      <c r="D100" s="44"/>
      <c r="E100" s="44"/>
    </row>
    <row r="101" spans="1:10" ht="15.75">
      <c r="A101" s="350" t="s">
        <v>99</v>
      </c>
      <c r="B101" s="350"/>
      <c r="C101" s="350"/>
      <c r="D101" s="350"/>
      <c r="E101" s="9"/>
    </row>
    <row r="102" spans="1:10" ht="15.75">
      <c r="A102" s="49"/>
      <c r="B102" s="49"/>
      <c r="C102" s="49"/>
      <c r="D102" s="49"/>
      <c r="E102" s="9"/>
    </row>
    <row r="103" spans="1:10" ht="15.75">
      <c r="A103" s="50"/>
      <c r="B103" s="51" t="s">
        <v>100</v>
      </c>
      <c r="C103" s="52" t="s">
        <v>47</v>
      </c>
      <c r="D103" s="53" t="s">
        <v>101</v>
      </c>
      <c r="E103" s="6"/>
    </row>
    <row r="104" spans="1:10" ht="15.75">
      <c r="A104" s="15" t="s">
        <v>9</v>
      </c>
      <c r="B104" s="15" t="s">
        <v>102</v>
      </c>
      <c r="C104" s="54">
        <v>0</v>
      </c>
      <c r="D104" s="101">
        <f>D97*C104</f>
        <v>0</v>
      </c>
      <c r="E104" s="6"/>
    </row>
    <row r="105" spans="1:10" ht="15.75">
      <c r="A105" s="15" t="s">
        <v>11</v>
      </c>
      <c r="B105" s="15" t="s">
        <v>103</v>
      </c>
      <c r="C105" s="54">
        <v>0</v>
      </c>
      <c r="D105" s="101">
        <f>(D97+D104)*C105</f>
        <v>0</v>
      </c>
      <c r="E105" s="6"/>
      <c r="G105" s="55"/>
    </row>
    <row r="106" spans="1:10" ht="15.75">
      <c r="A106" s="50"/>
      <c r="B106" s="56" t="s">
        <v>104</v>
      </c>
      <c r="C106" s="57">
        <f>SUM(C104:C105)</f>
        <v>0</v>
      </c>
      <c r="D106" s="102">
        <f>D104+D105</f>
        <v>0</v>
      </c>
      <c r="E106" s="6"/>
      <c r="G106" s="58"/>
    </row>
    <row r="107" spans="1:10">
      <c r="D107" s="103" t="s">
        <v>105</v>
      </c>
    </row>
    <row r="108" spans="1:10" ht="15.75">
      <c r="A108" s="350" t="s">
        <v>106</v>
      </c>
      <c r="B108" s="350"/>
      <c r="C108" s="350"/>
      <c r="D108" s="350"/>
    </row>
    <row r="109" spans="1:10" ht="15.75">
      <c r="A109" s="51"/>
      <c r="B109" s="52" t="s">
        <v>107</v>
      </c>
      <c r="C109" s="59" t="s">
        <v>47</v>
      </c>
      <c r="D109" s="52" t="s">
        <v>101</v>
      </c>
    </row>
    <row r="110" spans="1:10" ht="18.75">
      <c r="A110" s="60" t="s">
        <v>9</v>
      </c>
      <c r="B110" s="365" t="s">
        <v>108</v>
      </c>
      <c r="C110" s="366"/>
      <c r="D110" s="367"/>
      <c r="H110" s="376"/>
      <c r="I110" s="376"/>
      <c r="J110" s="376"/>
    </row>
    <row r="111" spans="1:10">
      <c r="A111" s="12"/>
      <c r="B111" s="15" t="s">
        <v>109</v>
      </c>
      <c r="C111" s="61">
        <v>0</v>
      </c>
      <c r="D111" s="101">
        <f>($D$97+D106)/$C116*C111</f>
        <v>0</v>
      </c>
      <c r="H111" s="377"/>
      <c r="I111" s="377"/>
      <c r="J111" s="377"/>
    </row>
    <row r="112" spans="1:10" ht="15.75">
      <c r="A112" s="12"/>
      <c r="B112" s="18" t="s">
        <v>110</v>
      </c>
      <c r="C112" s="61">
        <v>0</v>
      </c>
      <c r="D112" s="101">
        <f>($D$97+D106)/C116*C112</f>
        <v>0</v>
      </c>
      <c r="E112" s="62"/>
    </row>
    <row r="113" spans="1:5" ht="15.75">
      <c r="A113" s="60" t="s">
        <v>11</v>
      </c>
      <c r="B113" s="378" t="s">
        <v>111</v>
      </c>
      <c r="C113" s="379"/>
      <c r="D113" s="380"/>
      <c r="E113" s="63"/>
    </row>
    <row r="114" spans="1:5">
      <c r="A114" s="12"/>
      <c r="B114" s="15" t="s">
        <v>112</v>
      </c>
      <c r="C114" s="61">
        <v>0</v>
      </c>
      <c r="D114" s="94">
        <f>($D$97+D106)/C116*C114</f>
        <v>0</v>
      </c>
      <c r="E114" s="62"/>
    </row>
    <row r="115" spans="1:5" ht="15.75">
      <c r="A115" s="56"/>
      <c r="B115" s="56" t="s">
        <v>113</v>
      </c>
      <c r="C115" s="64">
        <f>SUM(C111,C112,C114)</f>
        <v>0</v>
      </c>
      <c r="D115" s="65">
        <f>D111+D112+D114</f>
        <v>0</v>
      </c>
      <c r="E115" s="66"/>
    </row>
    <row r="116" spans="1:5" ht="15.75">
      <c r="A116" s="67"/>
      <c r="B116" s="68" t="s">
        <v>114</v>
      </c>
      <c r="C116" s="69">
        <f>1-(C115/100)</f>
        <v>1</v>
      </c>
      <c r="D116" s="70"/>
    </row>
    <row r="117" spans="1:5" ht="15.75">
      <c r="A117" s="67"/>
      <c r="B117" s="71"/>
      <c r="C117" s="71"/>
      <c r="D117" s="6"/>
    </row>
    <row r="118" spans="1:5" ht="15.75">
      <c r="A118" s="383" t="s">
        <v>115</v>
      </c>
      <c r="B118" s="383"/>
      <c r="C118" s="383"/>
      <c r="D118" s="383"/>
      <c r="E118" s="72"/>
    </row>
    <row r="119" spans="1:5" ht="15.75">
      <c r="A119" s="73"/>
      <c r="B119" s="74"/>
      <c r="C119" s="74"/>
      <c r="D119" s="74"/>
      <c r="E119" s="6"/>
    </row>
    <row r="120" spans="1:5" ht="15.75">
      <c r="A120" s="75"/>
      <c r="B120" s="364" t="s">
        <v>116</v>
      </c>
      <c r="C120" s="364"/>
      <c r="D120" s="364"/>
      <c r="E120" s="6"/>
    </row>
    <row r="121" spans="1:5" ht="15.75">
      <c r="A121" s="15"/>
      <c r="B121" s="385" t="s">
        <v>117</v>
      </c>
      <c r="C121" s="385"/>
      <c r="D121" s="76" t="s">
        <v>118</v>
      </c>
      <c r="E121" s="6"/>
    </row>
    <row r="122" spans="1:5" ht="15.75">
      <c r="A122" s="77" t="s">
        <v>9</v>
      </c>
      <c r="B122" s="386" t="s">
        <v>119</v>
      </c>
      <c r="C122" s="386"/>
      <c r="D122" s="97">
        <f>D97</f>
        <v>0</v>
      </c>
      <c r="E122" s="6"/>
    </row>
    <row r="123" spans="1:5" ht="15.75">
      <c r="A123" s="78" t="s">
        <v>11</v>
      </c>
      <c r="B123" s="386" t="s">
        <v>120</v>
      </c>
      <c r="C123" s="386"/>
      <c r="D123" s="97">
        <f>D106</f>
        <v>0</v>
      </c>
      <c r="E123" s="6"/>
    </row>
    <row r="124" spans="1:5" ht="15.75">
      <c r="A124" s="78" t="s">
        <v>13</v>
      </c>
      <c r="B124" s="386" t="s">
        <v>121</v>
      </c>
      <c r="C124" s="386"/>
      <c r="D124" s="97">
        <f>D115</f>
        <v>0</v>
      </c>
      <c r="E124" s="6"/>
    </row>
    <row r="125" spans="1:5" ht="15.75">
      <c r="A125" s="77" t="s">
        <v>15</v>
      </c>
      <c r="B125" s="381" t="s">
        <v>122</v>
      </c>
      <c r="C125" s="381"/>
      <c r="D125" s="98">
        <f>SUM(D122:D124)</f>
        <v>0</v>
      </c>
      <c r="E125" s="6"/>
    </row>
    <row r="126" spans="1:5" ht="15.75">
      <c r="A126" s="77" t="s">
        <v>18</v>
      </c>
      <c r="B126" s="84" t="s">
        <v>123</v>
      </c>
      <c r="C126" s="84"/>
      <c r="D126" s="98">
        <f>D125*2</f>
        <v>0</v>
      </c>
      <c r="E126" s="6"/>
    </row>
    <row r="127" spans="1:5" ht="15.75">
      <c r="A127" s="78" t="s">
        <v>21</v>
      </c>
      <c r="B127" s="382" t="s">
        <v>124</v>
      </c>
      <c r="C127" s="382"/>
      <c r="D127" s="100">
        <f>D126*C15</f>
        <v>0</v>
      </c>
      <c r="E127" s="6"/>
    </row>
    <row r="128" spans="1:5" ht="30.75">
      <c r="A128" s="78" t="s">
        <v>23</v>
      </c>
      <c r="B128" s="79" t="s">
        <v>125</v>
      </c>
      <c r="C128" s="80"/>
      <c r="D128" s="99">
        <f>D127*12</f>
        <v>0</v>
      </c>
      <c r="E128" s="6"/>
    </row>
    <row r="129" spans="1:5" ht="16.5" thickBot="1">
      <c r="A129" s="6"/>
      <c r="B129" s="6"/>
      <c r="C129" s="6"/>
      <c r="D129" s="93"/>
      <c r="E129" s="6"/>
    </row>
    <row r="130" spans="1:5" ht="23.25" customHeight="1">
      <c r="A130" s="90"/>
      <c r="B130" s="384" t="s">
        <v>126</v>
      </c>
      <c r="C130" s="384"/>
      <c r="D130" s="384"/>
      <c r="E130" s="384"/>
    </row>
    <row r="131" spans="1:5" ht="19.5" customHeight="1">
      <c r="A131" s="86"/>
      <c r="B131" s="89" t="s">
        <v>127</v>
      </c>
      <c r="C131" s="81" t="s">
        <v>128</v>
      </c>
      <c r="D131" s="81" t="s">
        <v>129</v>
      </c>
      <c r="E131" s="81" t="s">
        <v>130</v>
      </c>
    </row>
    <row r="132" spans="1:5" ht="19.5" customHeight="1">
      <c r="A132" s="87"/>
      <c r="B132" s="89" t="s">
        <v>131</v>
      </c>
      <c r="C132" s="82" t="s">
        <v>132</v>
      </c>
      <c r="D132" s="81">
        <v>1</v>
      </c>
      <c r="E132" s="95">
        <f>D126*D132</f>
        <v>0</v>
      </c>
    </row>
    <row r="133" spans="1:5" ht="15.75">
      <c r="A133" s="87"/>
      <c r="B133" s="91" t="s">
        <v>133</v>
      </c>
      <c r="C133" s="104"/>
      <c r="D133" s="105"/>
      <c r="E133" s="95">
        <f>E132*C15</f>
        <v>0</v>
      </c>
    </row>
    <row r="134" spans="1:5" ht="44.25" customHeight="1" thickBot="1">
      <c r="A134" s="88"/>
      <c r="B134" s="92" t="s">
        <v>134</v>
      </c>
      <c r="C134" s="83"/>
      <c r="D134" s="83"/>
      <c r="E134" s="96">
        <f>E133*12</f>
        <v>0</v>
      </c>
    </row>
    <row r="135" spans="1:5" ht="15.75">
      <c r="A135" s="6"/>
      <c r="B135" s="6"/>
      <c r="C135" s="6"/>
      <c r="D135" s="6"/>
      <c r="E135" s="6"/>
    </row>
    <row r="153" spans="1:5" ht="15.75">
      <c r="A153" s="6"/>
      <c r="B153" s="6"/>
      <c r="C153" s="6"/>
      <c r="D153" s="6"/>
      <c r="E153" s="6"/>
    </row>
  </sheetData>
  <sheetProtection algorithmName="SHA-512" hashValue="Sa6fGW1HhR339u/GQiCdSMg6cqMqZr6w5Pm3r7b+BBMhz3BP21LLed5hz3R1nJvbdfYRhbQepgRBiQXpFL6qww==" saltValue="tsorHFhYQEmNOA5mMlilbw==" spinCount="100000" sheet="1" objects="1" scenarios="1"/>
  <mergeCells count="59">
    <mergeCell ref="B130:E130"/>
    <mergeCell ref="B120:D120"/>
    <mergeCell ref="B121:C121"/>
    <mergeCell ref="B122:C122"/>
    <mergeCell ref="B123:C123"/>
    <mergeCell ref="B124:C124"/>
    <mergeCell ref="H110:J110"/>
    <mergeCell ref="H111:J111"/>
    <mergeCell ref="B113:D113"/>
    <mergeCell ref="B125:C125"/>
    <mergeCell ref="B127:C127"/>
    <mergeCell ref="A118:D118"/>
    <mergeCell ref="A101:D101"/>
    <mergeCell ref="A108:D108"/>
    <mergeCell ref="B110:D110"/>
    <mergeCell ref="A92:A93"/>
    <mergeCell ref="B92:C93"/>
    <mergeCell ref="D92:D93"/>
    <mergeCell ref="B94:C94"/>
    <mergeCell ref="B95:C95"/>
    <mergeCell ref="B96:C96"/>
    <mergeCell ref="B97:C97"/>
    <mergeCell ref="A99:D99"/>
    <mergeCell ref="A87:D87"/>
    <mergeCell ref="A89:D89"/>
    <mergeCell ref="B79:C79"/>
    <mergeCell ref="B80:C80"/>
    <mergeCell ref="B81:C81"/>
    <mergeCell ref="B82:C82"/>
    <mergeCell ref="B83:C83"/>
    <mergeCell ref="A90:D90"/>
    <mergeCell ref="A78:D78"/>
    <mergeCell ref="A46:B46"/>
    <mergeCell ref="A48:B48"/>
    <mergeCell ref="A57:B57"/>
    <mergeCell ref="A59:B59"/>
    <mergeCell ref="A63:B63"/>
    <mergeCell ref="A66:B66"/>
    <mergeCell ref="A69:B69"/>
    <mergeCell ref="A72:B72"/>
    <mergeCell ref="A73:B73"/>
    <mergeCell ref="A75:C75"/>
    <mergeCell ref="A76:C76"/>
    <mergeCell ref="B84:C84"/>
    <mergeCell ref="B85:C85"/>
    <mergeCell ref="B86:C86"/>
    <mergeCell ref="A37:B37"/>
    <mergeCell ref="A1:D1"/>
    <mergeCell ref="A2:D2"/>
    <mergeCell ref="A4:D4"/>
    <mergeCell ref="A8:C8"/>
    <mergeCell ref="A9:C9"/>
    <mergeCell ref="A17:C17"/>
    <mergeCell ref="A18:C18"/>
    <mergeCell ref="A19:C19"/>
    <mergeCell ref="A28:C28"/>
    <mergeCell ref="A34:D34"/>
    <mergeCell ref="A35:D35"/>
    <mergeCell ref="B3:D3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rowBreaks count="2" manualBreakCount="2">
    <brk id="58" max="4" man="1"/>
    <brk id="11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499984740745262"/>
  </sheetPr>
  <dimension ref="A1:F19"/>
  <sheetViews>
    <sheetView showGridLines="0" view="pageBreakPreview" zoomScale="110" zoomScaleNormal="110" zoomScaleSheetLayoutView="110" workbookViewId="0">
      <selection activeCell="E4" sqref="E4:E9"/>
    </sheetView>
  </sheetViews>
  <sheetFormatPr defaultColWidth="9.140625" defaultRowHeight="12"/>
  <cols>
    <col min="1" max="1" width="3.7109375" style="106" customWidth="1"/>
    <col min="2" max="2" width="37.5703125" style="106" customWidth="1"/>
    <col min="3" max="3" width="8.28515625" style="106" customWidth="1"/>
    <col min="4" max="4" width="14.140625" style="106" customWidth="1"/>
    <col min="5" max="5" width="15.140625" style="106" customWidth="1"/>
    <col min="6" max="6" width="15.28515625" style="106" customWidth="1"/>
    <col min="7" max="16384" width="9.140625" style="106"/>
  </cols>
  <sheetData>
    <row r="1" spans="1:6" ht="15">
      <c r="A1" s="388" t="s">
        <v>135</v>
      </c>
      <c r="B1" s="388"/>
      <c r="C1" s="388"/>
      <c r="D1" s="388"/>
      <c r="E1" s="388"/>
      <c r="F1" s="388"/>
    </row>
    <row r="2" spans="1:6">
      <c r="A2" s="389" t="s">
        <v>136</v>
      </c>
      <c r="B2" s="389"/>
      <c r="C2" s="389"/>
      <c r="D2" s="389"/>
      <c r="E2" s="389"/>
      <c r="F2" s="389"/>
    </row>
    <row r="3" spans="1:6" ht="30" customHeight="1">
      <c r="A3" s="112" t="s">
        <v>137</v>
      </c>
      <c r="B3" s="112" t="s">
        <v>138</v>
      </c>
      <c r="C3" s="112" t="s">
        <v>139</v>
      </c>
      <c r="D3" s="112" t="s">
        <v>140</v>
      </c>
      <c r="E3" s="112" t="s">
        <v>141</v>
      </c>
      <c r="F3" s="112" t="s">
        <v>142</v>
      </c>
    </row>
    <row r="4" spans="1:6">
      <c r="A4" s="108">
        <v>1</v>
      </c>
      <c r="B4" s="116" t="s">
        <v>143</v>
      </c>
      <c r="C4" s="108">
        <v>4</v>
      </c>
      <c r="D4" s="296">
        <v>0</v>
      </c>
      <c r="E4" s="109">
        <f t="shared" ref="E4:E8" si="0">(D4*C4)</f>
        <v>0</v>
      </c>
      <c r="F4" s="109">
        <f>E4/12</f>
        <v>0</v>
      </c>
    </row>
    <row r="5" spans="1:6">
      <c r="A5" s="108">
        <v>2</v>
      </c>
      <c r="B5" s="116" t="s">
        <v>144</v>
      </c>
      <c r="C5" s="108">
        <v>4</v>
      </c>
      <c r="D5" s="296">
        <v>0</v>
      </c>
      <c r="E5" s="109">
        <f t="shared" si="0"/>
        <v>0</v>
      </c>
      <c r="F5" s="109">
        <f t="shared" ref="F5:F8" si="1">E5/12</f>
        <v>0</v>
      </c>
    </row>
    <row r="6" spans="1:6">
      <c r="A6" s="108">
        <v>3</v>
      </c>
      <c r="B6" s="116" t="s">
        <v>145</v>
      </c>
      <c r="C6" s="108">
        <v>6</v>
      </c>
      <c r="D6" s="296">
        <v>0</v>
      </c>
      <c r="E6" s="109">
        <f t="shared" si="0"/>
        <v>0</v>
      </c>
      <c r="F6" s="109">
        <f t="shared" si="1"/>
        <v>0</v>
      </c>
    </row>
    <row r="7" spans="1:6">
      <c r="A7" s="108">
        <v>4</v>
      </c>
      <c r="B7" s="116" t="s">
        <v>146</v>
      </c>
      <c r="C7" s="108">
        <v>1</v>
      </c>
      <c r="D7" s="296">
        <v>0</v>
      </c>
      <c r="E7" s="109">
        <f t="shared" si="0"/>
        <v>0</v>
      </c>
      <c r="F7" s="109">
        <f t="shared" si="1"/>
        <v>0</v>
      </c>
    </row>
    <row r="8" spans="1:6">
      <c r="A8" s="108">
        <v>5</v>
      </c>
      <c r="B8" s="116" t="s">
        <v>147</v>
      </c>
      <c r="C8" s="108">
        <v>1</v>
      </c>
      <c r="D8" s="296">
        <v>0</v>
      </c>
      <c r="E8" s="109">
        <f t="shared" si="0"/>
        <v>0</v>
      </c>
      <c r="F8" s="109">
        <f t="shared" si="1"/>
        <v>0</v>
      </c>
    </row>
    <row r="9" spans="1:6">
      <c r="A9" s="108">
        <v>6</v>
      </c>
      <c r="B9" s="116" t="s">
        <v>148</v>
      </c>
      <c r="C9" s="108">
        <v>1</v>
      </c>
      <c r="D9" s="296">
        <v>0</v>
      </c>
      <c r="E9" s="109">
        <f t="shared" ref="E9" si="2">(D9*C9)</f>
        <v>0</v>
      </c>
      <c r="F9" s="109">
        <f t="shared" ref="F9" si="3">E9/12</f>
        <v>0</v>
      </c>
    </row>
    <row r="10" spans="1:6">
      <c r="A10" s="390" t="s">
        <v>149</v>
      </c>
      <c r="B10" s="391"/>
      <c r="C10" s="391"/>
      <c r="D10" s="391"/>
      <c r="E10" s="113">
        <f>SUM(E4:E9)</f>
        <v>0</v>
      </c>
      <c r="F10" s="114"/>
    </row>
    <row r="11" spans="1:6" ht="19.5" customHeight="1">
      <c r="A11" s="390" t="s">
        <v>150</v>
      </c>
      <c r="B11" s="391"/>
      <c r="C11" s="391"/>
      <c r="D11" s="391"/>
      <c r="E11" s="392"/>
      <c r="F11" s="115">
        <f>SUM(F4:F9)</f>
        <v>0</v>
      </c>
    </row>
    <row r="13" spans="1:6">
      <c r="B13" s="159" t="s">
        <v>151</v>
      </c>
    </row>
    <row r="14" spans="1:6">
      <c r="B14" s="106" t="s">
        <v>152</v>
      </c>
    </row>
    <row r="15" spans="1:6">
      <c r="B15" s="160"/>
      <c r="C15" s="160"/>
      <c r="D15" s="160"/>
      <c r="E15" s="160"/>
      <c r="F15" s="160"/>
    </row>
    <row r="16" spans="1:6" ht="27" customHeight="1">
      <c r="B16" s="387" t="s">
        <v>153</v>
      </c>
      <c r="C16" s="387"/>
      <c r="D16" s="387"/>
      <c r="E16" s="387"/>
      <c r="F16" s="387"/>
    </row>
    <row r="17" spans="1:6">
      <c r="B17" s="160"/>
      <c r="C17" s="160"/>
      <c r="D17" s="160"/>
      <c r="E17" s="160"/>
    </row>
    <row r="18" spans="1:6">
      <c r="A18" s="118"/>
      <c r="B18" s="119"/>
      <c r="C18" s="118"/>
      <c r="D18" s="118"/>
      <c r="E18" s="120"/>
      <c r="F18" s="117"/>
    </row>
    <row r="19" spans="1:6">
      <c r="E19" s="117"/>
    </row>
  </sheetData>
  <sheetProtection algorithmName="SHA-512" hashValue="2QyEhM2EdUCDQmyuPu0yE6pyWoRkyH7OkprSx6AZPaUfDQXOxrle58hMdf9gFCLrOBhgppaieR+gS2ywt+0IFA==" saltValue="nvERnQuicgCvtrpoMVIfDQ==" spinCount="100000" sheet="1" objects="1" scenarios="1"/>
  <mergeCells count="5">
    <mergeCell ref="B16:F16"/>
    <mergeCell ref="A1:F1"/>
    <mergeCell ref="A2:F2"/>
    <mergeCell ref="A11:E11"/>
    <mergeCell ref="A10:D10"/>
  </mergeCells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AB399-29BF-4000-BD41-D04CCC559FA3}">
  <sheetPr>
    <tabColor rgb="FFFF0000"/>
  </sheetPr>
  <dimension ref="A1:N151"/>
  <sheetViews>
    <sheetView showGridLines="0" view="pageBreakPreview" zoomScaleNormal="80" zoomScaleSheetLayoutView="100" workbookViewId="0">
      <selection activeCell="D136" sqref="D136"/>
    </sheetView>
  </sheetViews>
  <sheetFormatPr defaultRowHeight="12.75"/>
  <cols>
    <col min="1" max="1" width="7.7109375" style="171" customWidth="1"/>
    <col min="2" max="2" width="71.7109375" style="171" customWidth="1"/>
    <col min="3" max="3" width="25.5703125" style="171" customWidth="1"/>
    <col min="4" max="4" width="20.140625" style="171" customWidth="1"/>
    <col min="5" max="5" width="18.7109375" style="171" customWidth="1"/>
    <col min="6" max="6" width="10.28515625" style="171" bestFit="1" customWidth="1"/>
    <col min="7" max="7" width="15.28515625" style="171" bestFit="1" customWidth="1"/>
    <col min="8" max="8" width="16.28515625" style="171" bestFit="1" customWidth="1"/>
    <col min="9" max="9" width="18.140625" style="171" customWidth="1"/>
    <col min="10" max="10" width="19.5703125" style="171" customWidth="1"/>
    <col min="11" max="11" width="14.85546875" style="171" bestFit="1" customWidth="1"/>
    <col min="12" max="12" width="10" style="171" bestFit="1" customWidth="1"/>
    <col min="13" max="13" width="11.28515625" style="171" bestFit="1" customWidth="1"/>
    <col min="14" max="252" width="9.140625" style="171"/>
    <col min="253" max="253" width="3.7109375" style="171" customWidth="1"/>
    <col min="254" max="254" width="55.7109375" style="171" customWidth="1"/>
    <col min="255" max="255" width="30" style="171" customWidth="1"/>
    <col min="256" max="256" width="24.85546875" style="171" customWidth="1"/>
    <col min="257" max="257" width="24.5703125" style="171" customWidth="1"/>
    <col min="258" max="508" width="9.140625" style="171"/>
    <col min="509" max="509" width="3.7109375" style="171" customWidth="1"/>
    <col min="510" max="510" width="55.7109375" style="171" customWidth="1"/>
    <col min="511" max="511" width="30" style="171" customWidth="1"/>
    <col min="512" max="512" width="24.85546875" style="171" customWidth="1"/>
    <col min="513" max="513" width="24.5703125" style="171" customWidth="1"/>
    <col min="514" max="764" width="9.140625" style="171"/>
    <col min="765" max="765" width="3.7109375" style="171" customWidth="1"/>
    <col min="766" max="766" width="55.7109375" style="171" customWidth="1"/>
    <col min="767" max="767" width="30" style="171" customWidth="1"/>
    <col min="768" max="768" width="24.85546875" style="171" customWidth="1"/>
    <col min="769" max="769" width="24.5703125" style="171" customWidth="1"/>
    <col min="770" max="1020" width="9.140625" style="171"/>
    <col min="1021" max="1021" width="3.7109375" style="171" customWidth="1"/>
    <col min="1022" max="1022" width="55.7109375" style="171" customWidth="1"/>
    <col min="1023" max="1023" width="30" style="171" customWidth="1"/>
    <col min="1024" max="1024" width="24.85546875" style="171" customWidth="1"/>
    <col min="1025" max="1025" width="24.5703125" style="171" customWidth="1"/>
    <col min="1026" max="1276" width="9.140625" style="171"/>
    <col min="1277" max="1277" width="3.7109375" style="171" customWidth="1"/>
    <col min="1278" max="1278" width="55.7109375" style="171" customWidth="1"/>
    <col min="1279" max="1279" width="30" style="171" customWidth="1"/>
    <col min="1280" max="1280" width="24.85546875" style="171" customWidth="1"/>
    <col min="1281" max="1281" width="24.5703125" style="171" customWidth="1"/>
    <col min="1282" max="1532" width="9.140625" style="171"/>
    <col min="1533" max="1533" width="3.7109375" style="171" customWidth="1"/>
    <col min="1534" max="1534" width="55.7109375" style="171" customWidth="1"/>
    <col min="1535" max="1535" width="30" style="171" customWidth="1"/>
    <col min="1536" max="1536" width="24.85546875" style="171" customWidth="1"/>
    <col min="1537" max="1537" width="24.5703125" style="171" customWidth="1"/>
    <col min="1538" max="1788" width="9.140625" style="171"/>
    <col min="1789" max="1789" width="3.7109375" style="171" customWidth="1"/>
    <col min="1790" max="1790" width="55.7109375" style="171" customWidth="1"/>
    <col min="1791" max="1791" width="30" style="171" customWidth="1"/>
    <col min="1792" max="1792" width="24.85546875" style="171" customWidth="1"/>
    <col min="1793" max="1793" width="24.5703125" style="171" customWidth="1"/>
    <col min="1794" max="2044" width="9.140625" style="171"/>
    <col min="2045" max="2045" width="3.7109375" style="171" customWidth="1"/>
    <col min="2046" max="2046" width="55.7109375" style="171" customWidth="1"/>
    <col min="2047" max="2047" width="30" style="171" customWidth="1"/>
    <col min="2048" max="2048" width="24.85546875" style="171" customWidth="1"/>
    <col min="2049" max="2049" width="24.5703125" style="171" customWidth="1"/>
    <col min="2050" max="2300" width="9.140625" style="171"/>
    <col min="2301" max="2301" width="3.7109375" style="171" customWidth="1"/>
    <col min="2302" max="2302" width="55.7109375" style="171" customWidth="1"/>
    <col min="2303" max="2303" width="30" style="171" customWidth="1"/>
    <col min="2304" max="2304" width="24.85546875" style="171" customWidth="1"/>
    <col min="2305" max="2305" width="24.5703125" style="171" customWidth="1"/>
    <col min="2306" max="2556" width="9.140625" style="171"/>
    <col min="2557" max="2557" width="3.7109375" style="171" customWidth="1"/>
    <col min="2558" max="2558" width="55.7109375" style="171" customWidth="1"/>
    <col min="2559" max="2559" width="30" style="171" customWidth="1"/>
    <col min="2560" max="2560" width="24.85546875" style="171" customWidth="1"/>
    <col min="2561" max="2561" width="24.5703125" style="171" customWidth="1"/>
    <col min="2562" max="2812" width="9.140625" style="171"/>
    <col min="2813" max="2813" width="3.7109375" style="171" customWidth="1"/>
    <col min="2814" max="2814" width="55.7109375" style="171" customWidth="1"/>
    <col min="2815" max="2815" width="30" style="171" customWidth="1"/>
    <col min="2816" max="2816" width="24.85546875" style="171" customWidth="1"/>
    <col min="2817" max="2817" width="24.5703125" style="171" customWidth="1"/>
    <col min="2818" max="3068" width="9.140625" style="171"/>
    <col min="3069" max="3069" width="3.7109375" style="171" customWidth="1"/>
    <col min="3070" max="3070" width="55.7109375" style="171" customWidth="1"/>
    <col min="3071" max="3071" width="30" style="171" customWidth="1"/>
    <col min="3072" max="3072" width="24.85546875" style="171" customWidth="1"/>
    <col min="3073" max="3073" width="24.5703125" style="171" customWidth="1"/>
    <col min="3074" max="3324" width="9.140625" style="171"/>
    <col min="3325" max="3325" width="3.7109375" style="171" customWidth="1"/>
    <col min="3326" max="3326" width="55.7109375" style="171" customWidth="1"/>
    <col min="3327" max="3327" width="30" style="171" customWidth="1"/>
    <col min="3328" max="3328" width="24.85546875" style="171" customWidth="1"/>
    <col min="3329" max="3329" width="24.5703125" style="171" customWidth="1"/>
    <col min="3330" max="3580" width="9.140625" style="171"/>
    <col min="3581" max="3581" width="3.7109375" style="171" customWidth="1"/>
    <col min="3582" max="3582" width="55.7109375" style="171" customWidth="1"/>
    <col min="3583" max="3583" width="30" style="171" customWidth="1"/>
    <col min="3584" max="3584" width="24.85546875" style="171" customWidth="1"/>
    <col min="3585" max="3585" width="24.5703125" style="171" customWidth="1"/>
    <col min="3586" max="3836" width="9.140625" style="171"/>
    <col min="3837" max="3837" width="3.7109375" style="171" customWidth="1"/>
    <col min="3838" max="3838" width="55.7109375" style="171" customWidth="1"/>
    <col min="3839" max="3839" width="30" style="171" customWidth="1"/>
    <col min="3840" max="3840" width="24.85546875" style="171" customWidth="1"/>
    <col min="3841" max="3841" width="24.5703125" style="171" customWidth="1"/>
    <col min="3842" max="4092" width="9.140625" style="171"/>
    <col min="4093" max="4093" width="3.7109375" style="171" customWidth="1"/>
    <col min="4094" max="4094" width="55.7109375" style="171" customWidth="1"/>
    <col min="4095" max="4095" width="30" style="171" customWidth="1"/>
    <col min="4096" max="4096" width="24.85546875" style="171" customWidth="1"/>
    <col min="4097" max="4097" width="24.5703125" style="171" customWidth="1"/>
    <col min="4098" max="4348" width="9.140625" style="171"/>
    <col min="4349" max="4349" width="3.7109375" style="171" customWidth="1"/>
    <col min="4350" max="4350" width="55.7109375" style="171" customWidth="1"/>
    <col min="4351" max="4351" width="30" style="171" customWidth="1"/>
    <col min="4352" max="4352" width="24.85546875" style="171" customWidth="1"/>
    <col min="4353" max="4353" width="24.5703125" style="171" customWidth="1"/>
    <col min="4354" max="4604" width="9.140625" style="171"/>
    <col min="4605" max="4605" width="3.7109375" style="171" customWidth="1"/>
    <col min="4606" max="4606" width="55.7109375" style="171" customWidth="1"/>
    <col min="4607" max="4607" width="30" style="171" customWidth="1"/>
    <col min="4608" max="4608" width="24.85546875" style="171" customWidth="1"/>
    <col min="4609" max="4609" width="24.5703125" style="171" customWidth="1"/>
    <col min="4610" max="4860" width="9.140625" style="171"/>
    <col min="4861" max="4861" width="3.7109375" style="171" customWidth="1"/>
    <col min="4862" max="4862" width="55.7109375" style="171" customWidth="1"/>
    <col min="4863" max="4863" width="30" style="171" customWidth="1"/>
    <col min="4864" max="4864" width="24.85546875" style="171" customWidth="1"/>
    <col min="4865" max="4865" width="24.5703125" style="171" customWidth="1"/>
    <col min="4866" max="5116" width="9.140625" style="171"/>
    <col min="5117" max="5117" width="3.7109375" style="171" customWidth="1"/>
    <col min="5118" max="5118" width="55.7109375" style="171" customWidth="1"/>
    <col min="5119" max="5119" width="30" style="171" customWidth="1"/>
    <col min="5120" max="5120" width="24.85546875" style="171" customWidth="1"/>
    <col min="5121" max="5121" width="24.5703125" style="171" customWidth="1"/>
    <col min="5122" max="5372" width="9.140625" style="171"/>
    <col min="5373" max="5373" width="3.7109375" style="171" customWidth="1"/>
    <col min="5374" max="5374" width="55.7109375" style="171" customWidth="1"/>
    <col min="5375" max="5375" width="30" style="171" customWidth="1"/>
    <col min="5376" max="5376" width="24.85546875" style="171" customWidth="1"/>
    <col min="5377" max="5377" width="24.5703125" style="171" customWidth="1"/>
    <col min="5378" max="5628" width="9.140625" style="171"/>
    <col min="5629" max="5629" width="3.7109375" style="171" customWidth="1"/>
    <col min="5630" max="5630" width="55.7109375" style="171" customWidth="1"/>
    <col min="5631" max="5631" width="30" style="171" customWidth="1"/>
    <col min="5632" max="5632" width="24.85546875" style="171" customWidth="1"/>
    <col min="5633" max="5633" width="24.5703125" style="171" customWidth="1"/>
    <col min="5634" max="5884" width="9.140625" style="171"/>
    <col min="5885" max="5885" width="3.7109375" style="171" customWidth="1"/>
    <col min="5886" max="5886" width="55.7109375" style="171" customWidth="1"/>
    <col min="5887" max="5887" width="30" style="171" customWidth="1"/>
    <col min="5888" max="5888" width="24.85546875" style="171" customWidth="1"/>
    <col min="5889" max="5889" width="24.5703125" style="171" customWidth="1"/>
    <col min="5890" max="6140" width="9.140625" style="171"/>
    <col min="6141" max="6141" width="3.7109375" style="171" customWidth="1"/>
    <col min="6142" max="6142" width="55.7109375" style="171" customWidth="1"/>
    <col min="6143" max="6143" width="30" style="171" customWidth="1"/>
    <col min="6144" max="6144" width="24.85546875" style="171" customWidth="1"/>
    <col min="6145" max="6145" width="24.5703125" style="171" customWidth="1"/>
    <col min="6146" max="6396" width="9.140625" style="171"/>
    <col min="6397" max="6397" width="3.7109375" style="171" customWidth="1"/>
    <col min="6398" max="6398" width="55.7109375" style="171" customWidth="1"/>
    <col min="6399" max="6399" width="30" style="171" customWidth="1"/>
    <col min="6400" max="6400" width="24.85546875" style="171" customWidth="1"/>
    <col min="6401" max="6401" width="24.5703125" style="171" customWidth="1"/>
    <col min="6402" max="6652" width="9.140625" style="171"/>
    <col min="6653" max="6653" width="3.7109375" style="171" customWidth="1"/>
    <col min="6654" max="6654" width="55.7109375" style="171" customWidth="1"/>
    <col min="6655" max="6655" width="30" style="171" customWidth="1"/>
    <col min="6656" max="6656" width="24.85546875" style="171" customWidth="1"/>
    <col min="6657" max="6657" width="24.5703125" style="171" customWidth="1"/>
    <col min="6658" max="6908" width="9.140625" style="171"/>
    <col min="6909" max="6909" width="3.7109375" style="171" customWidth="1"/>
    <col min="6910" max="6910" width="55.7109375" style="171" customWidth="1"/>
    <col min="6911" max="6911" width="30" style="171" customWidth="1"/>
    <col min="6912" max="6912" width="24.85546875" style="171" customWidth="1"/>
    <col min="6913" max="6913" width="24.5703125" style="171" customWidth="1"/>
    <col min="6914" max="7164" width="9.140625" style="171"/>
    <col min="7165" max="7165" width="3.7109375" style="171" customWidth="1"/>
    <col min="7166" max="7166" width="55.7109375" style="171" customWidth="1"/>
    <col min="7167" max="7167" width="30" style="171" customWidth="1"/>
    <col min="7168" max="7168" width="24.85546875" style="171" customWidth="1"/>
    <col min="7169" max="7169" width="24.5703125" style="171" customWidth="1"/>
    <col min="7170" max="7420" width="9.140625" style="171"/>
    <col min="7421" max="7421" width="3.7109375" style="171" customWidth="1"/>
    <col min="7422" max="7422" width="55.7109375" style="171" customWidth="1"/>
    <col min="7423" max="7423" width="30" style="171" customWidth="1"/>
    <col min="7424" max="7424" width="24.85546875" style="171" customWidth="1"/>
    <col min="7425" max="7425" width="24.5703125" style="171" customWidth="1"/>
    <col min="7426" max="7676" width="9.140625" style="171"/>
    <col min="7677" max="7677" width="3.7109375" style="171" customWidth="1"/>
    <col min="7678" max="7678" width="55.7109375" style="171" customWidth="1"/>
    <col min="7679" max="7679" width="30" style="171" customWidth="1"/>
    <col min="7680" max="7680" width="24.85546875" style="171" customWidth="1"/>
    <col min="7681" max="7681" width="24.5703125" style="171" customWidth="1"/>
    <col min="7682" max="7932" width="9.140625" style="171"/>
    <col min="7933" max="7933" width="3.7109375" style="171" customWidth="1"/>
    <col min="7934" max="7934" width="55.7109375" style="171" customWidth="1"/>
    <col min="7935" max="7935" width="30" style="171" customWidth="1"/>
    <col min="7936" max="7936" width="24.85546875" style="171" customWidth="1"/>
    <col min="7937" max="7937" width="24.5703125" style="171" customWidth="1"/>
    <col min="7938" max="8188" width="9.140625" style="171"/>
    <col min="8189" max="8189" width="3.7109375" style="171" customWidth="1"/>
    <col min="8190" max="8190" width="55.7109375" style="171" customWidth="1"/>
    <col min="8191" max="8191" width="30" style="171" customWidth="1"/>
    <col min="8192" max="8192" width="24.85546875" style="171" customWidth="1"/>
    <col min="8193" max="8193" width="24.5703125" style="171" customWidth="1"/>
    <col min="8194" max="8444" width="9.140625" style="171"/>
    <col min="8445" max="8445" width="3.7109375" style="171" customWidth="1"/>
    <col min="8446" max="8446" width="55.7109375" style="171" customWidth="1"/>
    <col min="8447" max="8447" width="30" style="171" customWidth="1"/>
    <col min="8448" max="8448" width="24.85546875" style="171" customWidth="1"/>
    <col min="8449" max="8449" width="24.5703125" style="171" customWidth="1"/>
    <col min="8450" max="8700" width="9.140625" style="171"/>
    <col min="8701" max="8701" width="3.7109375" style="171" customWidth="1"/>
    <col min="8702" max="8702" width="55.7109375" style="171" customWidth="1"/>
    <col min="8703" max="8703" width="30" style="171" customWidth="1"/>
    <col min="8704" max="8704" width="24.85546875" style="171" customWidth="1"/>
    <col min="8705" max="8705" width="24.5703125" style="171" customWidth="1"/>
    <col min="8706" max="8956" width="9.140625" style="171"/>
    <col min="8957" max="8957" width="3.7109375" style="171" customWidth="1"/>
    <col min="8958" max="8958" width="55.7109375" style="171" customWidth="1"/>
    <col min="8959" max="8959" width="30" style="171" customWidth="1"/>
    <col min="8960" max="8960" width="24.85546875" style="171" customWidth="1"/>
    <col min="8961" max="8961" width="24.5703125" style="171" customWidth="1"/>
    <col min="8962" max="9212" width="9.140625" style="171"/>
    <col min="9213" max="9213" width="3.7109375" style="171" customWidth="1"/>
    <col min="9214" max="9214" width="55.7109375" style="171" customWidth="1"/>
    <col min="9215" max="9215" width="30" style="171" customWidth="1"/>
    <col min="9216" max="9216" width="24.85546875" style="171" customWidth="1"/>
    <col min="9217" max="9217" width="24.5703125" style="171" customWidth="1"/>
    <col min="9218" max="9468" width="9.140625" style="171"/>
    <col min="9469" max="9469" width="3.7109375" style="171" customWidth="1"/>
    <col min="9470" max="9470" width="55.7109375" style="171" customWidth="1"/>
    <col min="9471" max="9471" width="30" style="171" customWidth="1"/>
    <col min="9472" max="9472" width="24.85546875" style="171" customWidth="1"/>
    <col min="9473" max="9473" width="24.5703125" style="171" customWidth="1"/>
    <col min="9474" max="9724" width="9.140625" style="171"/>
    <col min="9725" max="9725" width="3.7109375" style="171" customWidth="1"/>
    <col min="9726" max="9726" width="55.7109375" style="171" customWidth="1"/>
    <col min="9727" max="9727" width="30" style="171" customWidth="1"/>
    <col min="9728" max="9728" width="24.85546875" style="171" customWidth="1"/>
    <col min="9729" max="9729" width="24.5703125" style="171" customWidth="1"/>
    <col min="9730" max="9980" width="9.140625" style="171"/>
    <col min="9981" max="9981" width="3.7109375" style="171" customWidth="1"/>
    <col min="9982" max="9982" width="55.7109375" style="171" customWidth="1"/>
    <col min="9983" max="9983" width="30" style="171" customWidth="1"/>
    <col min="9984" max="9984" width="24.85546875" style="171" customWidth="1"/>
    <col min="9985" max="9985" width="24.5703125" style="171" customWidth="1"/>
    <col min="9986" max="10236" width="9.140625" style="171"/>
    <col min="10237" max="10237" width="3.7109375" style="171" customWidth="1"/>
    <col min="10238" max="10238" width="55.7109375" style="171" customWidth="1"/>
    <col min="10239" max="10239" width="30" style="171" customWidth="1"/>
    <col min="10240" max="10240" width="24.85546875" style="171" customWidth="1"/>
    <col min="10241" max="10241" width="24.5703125" style="171" customWidth="1"/>
    <col min="10242" max="10492" width="9.140625" style="171"/>
    <col min="10493" max="10493" width="3.7109375" style="171" customWidth="1"/>
    <col min="10494" max="10494" width="55.7109375" style="171" customWidth="1"/>
    <col min="10495" max="10495" width="30" style="171" customWidth="1"/>
    <col min="10496" max="10496" width="24.85546875" style="171" customWidth="1"/>
    <col min="10497" max="10497" width="24.5703125" style="171" customWidth="1"/>
    <col min="10498" max="10748" width="9.140625" style="171"/>
    <col min="10749" max="10749" width="3.7109375" style="171" customWidth="1"/>
    <col min="10750" max="10750" width="55.7109375" style="171" customWidth="1"/>
    <col min="10751" max="10751" width="30" style="171" customWidth="1"/>
    <col min="10752" max="10752" width="24.85546875" style="171" customWidth="1"/>
    <col min="10753" max="10753" width="24.5703125" style="171" customWidth="1"/>
    <col min="10754" max="11004" width="9.140625" style="171"/>
    <col min="11005" max="11005" width="3.7109375" style="171" customWidth="1"/>
    <col min="11006" max="11006" width="55.7109375" style="171" customWidth="1"/>
    <col min="11007" max="11007" width="30" style="171" customWidth="1"/>
    <col min="11008" max="11008" width="24.85546875" style="171" customWidth="1"/>
    <col min="11009" max="11009" width="24.5703125" style="171" customWidth="1"/>
    <col min="11010" max="11260" width="9.140625" style="171"/>
    <col min="11261" max="11261" width="3.7109375" style="171" customWidth="1"/>
    <col min="11262" max="11262" width="55.7109375" style="171" customWidth="1"/>
    <col min="11263" max="11263" width="30" style="171" customWidth="1"/>
    <col min="11264" max="11264" width="24.85546875" style="171" customWidth="1"/>
    <col min="11265" max="11265" width="24.5703125" style="171" customWidth="1"/>
    <col min="11266" max="11516" width="9.140625" style="171"/>
    <col min="11517" max="11517" width="3.7109375" style="171" customWidth="1"/>
    <col min="11518" max="11518" width="55.7109375" style="171" customWidth="1"/>
    <col min="11519" max="11519" width="30" style="171" customWidth="1"/>
    <col min="11520" max="11520" width="24.85546875" style="171" customWidth="1"/>
    <col min="11521" max="11521" width="24.5703125" style="171" customWidth="1"/>
    <col min="11522" max="11772" width="9.140625" style="171"/>
    <col min="11773" max="11773" width="3.7109375" style="171" customWidth="1"/>
    <col min="11774" max="11774" width="55.7109375" style="171" customWidth="1"/>
    <col min="11775" max="11775" width="30" style="171" customWidth="1"/>
    <col min="11776" max="11776" width="24.85546875" style="171" customWidth="1"/>
    <col min="11777" max="11777" width="24.5703125" style="171" customWidth="1"/>
    <col min="11778" max="12028" width="9.140625" style="171"/>
    <col min="12029" max="12029" width="3.7109375" style="171" customWidth="1"/>
    <col min="12030" max="12030" width="55.7109375" style="171" customWidth="1"/>
    <col min="12031" max="12031" width="30" style="171" customWidth="1"/>
    <col min="12032" max="12032" width="24.85546875" style="171" customWidth="1"/>
    <col min="12033" max="12033" width="24.5703125" style="171" customWidth="1"/>
    <col min="12034" max="12284" width="9.140625" style="171"/>
    <col min="12285" max="12285" width="3.7109375" style="171" customWidth="1"/>
    <col min="12286" max="12286" width="55.7109375" style="171" customWidth="1"/>
    <col min="12287" max="12287" width="30" style="171" customWidth="1"/>
    <col min="12288" max="12288" width="24.85546875" style="171" customWidth="1"/>
    <col min="12289" max="12289" width="24.5703125" style="171" customWidth="1"/>
    <col min="12290" max="12540" width="9.140625" style="171"/>
    <col min="12541" max="12541" width="3.7109375" style="171" customWidth="1"/>
    <col min="12542" max="12542" width="55.7109375" style="171" customWidth="1"/>
    <col min="12543" max="12543" width="30" style="171" customWidth="1"/>
    <col min="12544" max="12544" width="24.85546875" style="171" customWidth="1"/>
    <col min="12545" max="12545" width="24.5703125" style="171" customWidth="1"/>
    <col min="12546" max="12796" width="9.140625" style="171"/>
    <col min="12797" max="12797" width="3.7109375" style="171" customWidth="1"/>
    <col min="12798" max="12798" width="55.7109375" style="171" customWidth="1"/>
    <col min="12799" max="12799" width="30" style="171" customWidth="1"/>
    <col min="12800" max="12800" width="24.85546875" style="171" customWidth="1"/>
    <col min="12801" max="12801" width="24.5703125" style="171" customWidth="1"/>
    <col min="12802" max="13052" width="9.140625" style="171"/>
    <col min="13053" max="13053" width="3.7109375" style="171" customWidth="1"/>
    <col min="13054" max="13054" width="55.7109375" style="171" customWidth="1"/>
    <col min="13055" max="13055" width="30" style="171" customWidth="1"/>
    <col min="13056" max="13056" width="24.85546875" style="171" customWidth="1"/>
    <col min="13057" max="13057" width="24.5703125" style="171" customWidth="1"/>
    <col min="13058" max="13308" width="9.140625" style="171"/>
    <col min="13309" max="13309" width="3.7109375" style="171" customWidth="1"/>
    <col min="13310" max="13310" width="55.7109375" style="171" customWidth="1"/>
    <col min="13311" max="13311" width="30" style="171" customWidth="1"/>
    <col min="13312" max="13312" width="24.85546875" style="171" customWidth="1"/>
    <col min="13313" max="13313" width="24.5703125" style="171" customWidth="1"/>
    <col min="13314" max="13564" width="9.140625" style="171"/>
    <col min="13565" max="13565" width="3.7109375" style="171" customWidth="1"/>
    <col min="13566" max="13566" width="55.7109375" style="171" customWidth="1"/>
    <col min="13567" max="13567" width="30" style="171" customWidth="1"/>
    <col min="13568" max="13568" width="24.85546875" style="171" customWidth="1"/>
    <col min="13569" max="13569" width="24.5703125" style="171" customWidth="1"/>
    <col min="13570" max="13820" width="9.140625" style="171"/>
    <col min="13821" max="13821" width="3.7109375" style="171" customWidth="1"/>
    <col min="13822" max="13822" width="55.7109375" style="171" customWidth="1"/>
    <col min="13823" max="13823" width="30" style="171" customWidth="1"/>
    <col min="13824" max="13824" width="24.85546875" style="171" customWidth="1"/>
    <col min="13825" max="13825" width="24.5703125" style="171" customWidth="1"/>
    <col min="13826" max="14076" width="9.140625" style="171"/>
    <col min="14077" max="14077" width="3.7109375" style="171" customWidth="1"/>
    <col min="14078" max="14078" width="55.7109375" style="171" customWidth="1"/>
    <col min="14079" max="14079" width="30" style="171" customWidth="1"/>
    <col min="14080" max="14080" width="24.85546875" style="171" customWidth="1"/>
    <col min="14081" max="14081" width="24.5703125" style="171" customWidth="1"/>
    <col min="14082" max="14332" width="9.140625" style="171"/>
    <col min="14333" max="14333" width="3.7109375" style="171" customWidth="1"/>
    <col min="14334" max="14334" width="55.7109375" style="171" customWidth="1"/>
    <col min="14335" max="14335" width="30" style="171" customWidth="1"/>
    <col min="14336" max="14336" width="24.85546875" style="171" customWidth="1"/>
    <col min="14337" max="14337" width="24.5703125" style="171" customWidth="1"/>
    <col min="14338" max="14588" width="9.140625" style="171"/>
    <col min="14589" max="14589" width="3.7109375" style="171" customWidth="1"/>
    <col min="14590" max="14590" width="55.7109375" style="171" customWidth="1"/>
    <col min="14591" max="14591" width="30" style="171" customWidth="1"/>
    <col min="14592" max="14592" width="24.85546875" style="171" customWidth="1"/>
    <col min="14593" max="14593" width="24.5703125" style="171" customWidth="1"/>
    <col min="14594" max="14844" width="9.140625" style="171"/>
    <col min="14845" max="14845" width="3.7109375" style="171" customWidth="1"/>
    <col min="14846" max="14846" width="55.7109375" style="171" customWidth="1"/>
    <col min="14847" max="14847" width="30" style="171" customWidth="1"/>
    <col min="14848" max="14848" width="24.85546875" style="171" customWidth="1"/>
    <col min="14849" max="14849" width="24.5703125" style="171" customWidth="1"/>
    <col min="14850" max="15100" width="9.140625" style="171"/>
    <col min="15101" max="15101" width="3.7109375" style="171" customWidth="1"/>
    <col min="15102" max="15102" width="55.7109375" style="171" customWidth="1"/>
    <col min="15103" max="15103" width="30" style="171" customWidth="1"/>
    <col min="15104" max="15104" width="24.85546875" style="171" customWidth="1"/>
    <col min="15105" max="15105" width="24.5703125" style="171" customWidth="1"/>
    <col min="15106" max="15356" width="9.140625" style="171"/>
    <col min="15357" max="15357" width="3.7109375" style="171" customWidth="1"/>
    <col min="15358" max="15358" width="55.7109375" style="171" customWidth="1"/>
    <col min="15359" max="15359" width="30" style="171" customWidth="1"/>
    <col min="15360" max="15360" width="24.85546875" style="171" customWidth="1"/>
    <col min="15361" max="15361" width="24.5703125" style="171" customWidth="1"/>
    <col min="15362" max="15612" width="9.140625" style="171"/>
    <col min="15613" max="15613" width="3.7109375" style="171" customWidth="1"/>
    <col min="15614" max="15614" width="55.7109375" style="171" customWidth="1"/>
    <col min="15615" max="15615" width="30" style="171" customWidth="1"/>
    <col min="15616" max="15616" width="24.85546875" style="171" customWidth="1"/>
    <col min="15617" max="15617" width="24.5703125" style="171" customWidth="1"/>
    <col min="15618" max="15868" width="9.140625" style="171"/>
    <col min="15869" max="15869" width="3.7109375" style="171" customWidth="1"/>
    <col min="15870" max="15870" width="55.7109375" style="171" customWidth="1"/>
    <col min="15871" max="15871" width="30" style="171" customWidth="1"/>
    <col min="15872" max="15872" width="24.85546875" style="171" customWidth="1"/>
    <col min="15873" max="15873" width="24.5703125" style="171" customWidth="1"/>
    <col min="15874" max="16124" width="9.140625" style="171"/>
    <col min="16125" max="16125" width="3.7109375" style="171" customWidth="1"/>
    <col min="16126" max="16126" width="55.7109375" style="171" customWidth="1"/>
    <col min="16127" max="16127" width="30" style="171" customWidth="1"/>
    <col min="16128" max="16128" width="24.85546875" style="171" customWidth="1"/>
    <col min="16129" max="16129" width="24.5703125" style="171" customWidth="1"/>
    <col min="16130" max="16384" width="9.140625" style="171"/>
  </cols>
  <sheetData>
    <row r="1" spans="1:6" ht="13.5" thickBot="1">
      <c r="A1" s="395" t="s">
        <v>154</v>
      </c>
      <c r="B1" s="396"/>
      <c r="C1" s="396"/>
      <c r="D1" s="397"/>
    </row>
    <row r="2" spans="1:6" ht="15.75" customHeight="1">
      <c r="A2" s="398" t="s">
        <v>155</v>
      </c>
      <c r="B2" s="398"/>
      <c r="C2" s="398"/>
      <c r="D2" s="398"/>
      <c r="F2" s="172"/>
    </row>
    <row r="3" spans="1:6" ht="16.5" customHeight="1">
      <c r="A3" s="150"/>
      <c r="B3" s="173" t="s">
        <v>156</v>
      </c>
      <c r="C3" s="399" t="s">
        <v>157</v>
      </c>
      <c r="D3" s="400"/>
    </row>
    <row r="4" spans="1:6" ht="16.5" customHeight="1">
      <c r="A4" s="150"/>
      <c r="B4" s="173" t="s">
        <v>158</v>
      </c>
      <c r="C4" s="401"/>
      <c r="D4" s="402"/>
    </row>
    <row r="5" spans="1:6">
      <c r="A5" s="151"/>
      <c r="B5" s="151"/>
      <c r="C5" s="174"/>
    </row>
    <row r="6" spans="1:6">
      <c r="A6" s="403" t="s">
        <v>8</v>
      </c>
      <c r="B6" s="403"/>
      <c r="C6" s="403"/>
    </row>
    <row r="7" spans="1:6">
      <c r="A7" s="175" t="s">
        <v>9</v>
      </c>
      <c r="B7" s="393" t="s">
        <v>10</v>
      </c>
      <c r="C7" s="394"/>
      <c r="D7" s="308"/>
    </row>
    <row r="8" spans="1:6">
      <c r="A8" s="175" t="s">
        <v>11</v>
      </c>
      <c r="B8" s="393" t="s">
        <v>12</v>
      </c>
      <c r="C8" s="394"/>
      <c r="D8" s="226" t="s">
        <v>159</v>
      </c>
    </row>
    <row r="9" spans="1:6" ht="25.5">
      <c r="A9" s="175" t="s">
        <v>13</v>
      </c>
      <c r="B9" s="393" t="s">
        <v>14</v>
      </c>
      <c r="C9" s="394"/>
      <c r="D9" s="312" t="s">
        <v>160</v>
      </c>
    </row>
    <row r="10" spans="1:6">
      <c r="A10" s="175" t="s">
        <v>15</v>
      </c>
      <c r="B10" s="393" t="s">
        <v>161</v>
      </c>
      <c r="C10" s="394"/>
      <c r="D10" s="309">
        <v>12</v>
      </c>
    </row>
    <row r="11" spans="1:6">
      <c r="A11" s="176"/>
      <c r="B11" s="151"/>
      <c r="C11" s="177"/>
    </row>
    <row r="12" spans="1:6">
      <c r="A12" s="404" t="s">
        <v>162</v>
      </c>
      <c r="B12" s="404"/>
      <c r="C12" s="404"/>
      <c r="D12" s="404"/>
    </row>
    <row r="13" spans="1:6" ht="20.100000000000001" customHeight="1">
      <c r="A13" s="405" t="s">
        <v>163</v>
      </c>
      <c r="B13" s="405"/>
      <c r="C13" s="406" t="s">
        <v>164</v>
      </c>
      <c r="D13" s="407"/>
    </row>
    <row r="14" spans="1:6" ht="20.100000000000001" customHeight="1">
      <c r="A14" s="405" t="s">
        <v>165</v>
      </c>
      <c r="B14" s="410"/>
      <c r="C14" s="178" t="s">
        <v>166</v>
      </c>
      <c r="D14" s="178" t="s">
        <v>167</v>
      </c>
    </row>
    <row r="15" spans="1:6" ht="20.100000000000001" customHeight="1">
      <c r="A15" s="411" t="s">
        <v>168</v>
      </c>
      <c r="B15" s="412"/>
      <c r="C15" s="152" t="s">
        <v>169</v>
      </c>
      <c r="D15" s="179">
        <v>800</v>
      </c>
    </row>
    <row r="16" spans="1:6" ht="20.100000000000001" customHeight="1">
      <c r="A16" s="413"/>
      <c r="B16" s="414"/>
      <c r="C16" s="153" t="s">
        <v>170</v>
      </c>
      <c r="D16" s="179">
        <v>0</v>
      </c>
    </row>
    <row r="17" spans="1:6" ht="27.75" customHeight="1">
      <c r="A17" s="413"/>
      <c r="B17" s="414"/>
      <c r="C17" s="152" t="s">
        <v>171</v>
      </c>
      <c r="D17" s="179">
        <v>0</v>
      </c>
    </row>
    <row r="18" spans="1:6" ht="22.5" customHeight="1">
      <c r="A18" s="415"/>
      <c r="B18" s="416"/>
      <c r="C18" s="153" t="s">
        <v>172</v>
      </c>
      <c r="D18" s="179">
        <v>0</v>
      </c>
      <c r="F18" s="180"/>
    </row>
    <row r="19" spans="1:6">
      <c r="A19" s="181"/>
      <c r="B19" s="181"/>
      <c r="C19" s="182"/>
      <c r="D19" s="182"/>
    </row>
    <row r="20" spans="1:6">
      <c r="A20" s="403" t="s">
        <v>173</v>
      </c>
      <c r="B20" s="403"/>
      <c r="C20" s="403"/>
      <c r="D20" s="403"/>
    </row>
    <row r="21" spans="1:6" ht="27.75" customHeight="1">
      <c r="A21" s="417" t="s">
        <v>174</v>
      </c>
      <c r="B21" s="417"/>
      <c r="C21" s="417"/>
      <c r="D21" s="417"/>
    </row>
    <row r="22" spans="1:6" ht="27.75" customHeight="1">
      <c r="A22" s="418" t="s">
        <v>175</v>
      </c>
      <c r="B22" s="419"/>
      <c r="C22" s="419"/>
      <c r="D22" s="420"/>
    </row>
    <row r="23" spans="1:6">
      <c r="A23" s="175">
        <v>1</v>
      </c>
      <c r="B23" s="183" t="s">
        <v>176</v>
      </c>
      <c r="C23" s="421" t="str">
        <f>C13</f>
        <v>Limpeza, asseio e conservação</v>
      </c>
      <c r="D23" s="422"/>
    </row>
    <row r="24" spans="1:6" ht="15" customHeight="1">
      <c r="A24" s="178">
        <v>2</v>
      </c>
      <c r="B24" s="183" t="s">
        <v>177</v>
      </c>
      <c r="C24" s="421" t="s">
        <v>178</v>
      </c>
      <c r="D24" s="421"/>
    </row>
    <row r="25" spans="1:6" ht="15" customHeight="1">
      <c r="A25" s="178">
        <v>3</v>
      </c>
      <c r="B25" s="184" t="s">
        <v>179</v>
      </c>
      <c r="C25" s="423">
        <v>0</v>
      </c>
      <c r="D25" s="423"/>
    </row>
    <row r="26" spans="1:6" ht="15" customHeight="1">
      <c r="A26" s="178">
        <v>4</v>
      </c>
      <c r="B26" s="184" t="s">
        <v>33</v>
      </c>
      <c r="C26" s="424" t="s">
        <v>180</v>
      </c>
      <c r="D26" s="424"/>
    </row>
    <row r="27" spans="1:6" ht="15" customHeight="1">
      <c r="A27" s="178">
        <v>5</v>
      </c>
      <c r="B27" s="184" t="s">
        <v>34</v>
      </c>
      <c r="C27" s="425">
        <v>45658</v>
      </c>
      <c r="D27" s="426"/>
    </row>
    <row r="28" spans="1:6">
      <c r="A28" s="185"/>
      <c r="B28" s="185"/>
      <c r="C28" s="185"/>
    </row>
    <row r="29" spans="1:6">
      <c r="A29" s="403" t="s">
        <v>181</v>
      </c>
      <c r="B29" s="403"/>
      <c r="C29" s="403"/>
      <c r="D29" s="403"/>
    </row>
    <row r="30" spans="1:6">
      <c r="A30" s="285">
        <v>1</v>
      </c>
      <c r="B30" s="408" t="s">
        <v>182</v>
      </c>
      <c r="C30" s="409"/>
      <c r="D30" s="285" t="s">
        <v>39</v>
      </c>
    </row>
    <row r="31" spans="1:6">
      <c r="A31" s="284" t="s">
        <v>40</v>
      </c>
      <c r="B31" s="429" t="s">
        <v>183</v>
      </c>
      <c r="C31" s="430"/>
      <c r="D31" s="338">
        <f>C25</f>
        <v>0</v>
      </c>
    </row>
    <row r="32" spans="1:6">
      <c r="A32" s="284" t="s">
        <v>11</v>
      </c>
      <c r="B32" s="337" t="s">
        <v>184</v>
      </c>
      <c r="C32" s="304">
        <v>0</v>
      </c>
      <c r="D32" s="339">
        <f>C32*20%</f>
        <v>0</v>
      </c>
    </row>
    <row r="33" spans="1:7">
      <c r="A33" s="284" t="s">
        <v>13</v>
      </c>
      <c r="B33" s="431" t="s">
        <v>87</v>
      </c>
      <c r="C33" s="432"/>
      <c r="D33" s="186">
        <v>0</v>
      </c>
    </row>
    <row r="34" spans="1:7">
      <c r="A34" s="187"/>
      <c r="B34" s="433" t="s">
        <v>43</v>
      </c>
      <c r="C34" s="434"/>
      <c r="D34" s="340">
        <f>SUM(D31:D33)</f>
        <v>0</v>
      </c>
    </row>
    <row r="35" spans="1:7">
      <c r="A35" s="188"/>
      <c r="B35" s="188"/>
      <c r="C35" s="188"/>
      <c r="D35" s="188"/>
    </row>
    <row r="36" spans="1:7">
      <c r="A36" s="403" t="s">
        <v>185</v>
      </c>
      <c r="B36" s="403"/>
      <c r="C36" s="403"/>
      <c r="D36" s="403"/>
    </row>
    <row r="37" spans="1:7">
      <c r="A37" s="404" t="s">
        <v>186</v>
      </c>
      <c r="B37" s="404"/>
      <c r="C37" s="404"/>
      <c r="D37" s="404"/>
    </row>
    <row r="38" spans="1:7" ht="15.75" customHeight="1">
      <c r="A38" s="282" t="s">
        <v>187</v>
      </c>
      <c r="B38" s="189" t="s">
        <v>188</v>
      </c>
      <c r="C38" s="190" t="s">
        <v>189</v>
      </c>
      <c r="D38" s="191" t="s">
        <v>39</v>
      </c>
    </row>
    <row r="39" spans="1:7">
      <c r="A39" s="192" t="s">
        <v>9</v>
      </c>
      <c r="B39" s="193" t="s">
        <v>190</v>
      </c>
      <c r="C39" s="194">
        <f>1/12</f>
        <v>8.3299999999999999E-2</v>
      </c>
      <c r="D39" s="195">
        <f>$C$39*$D$34</f>
        <v>0</v>
      </c>
    </row>
    <row r="40" spans="1:7">
      <c r="A40" s="192" t="s">
        <v>11</v>
      </c>
      <c r="B40" s="193" t="s">
        <v>191</v>
      </c>
      <c r="C40" s="196">
        <v>3.0249999999999999E-2</v>
      </c>
      <c r="D40" s="197">
        <f>$C$40*$D$34</f>
        <v>0</v>
      </c>
    </row>
    <row r="41" spans="1:7">
      <c r="A41" s="198"/>
      <c r="B41" s="435" t="s">
        <v>192</v>
      </c>
      <c r="C41" s="436"/>
      <c r="D41" s="199">
        <f>SUM(D39:D40)</f>
        <v>0</v>
      </c>
    </row>
    <row r="42" spans="1:7">
      <c r="A42" s="283"/>
      <c r="B42" s="283"/>
      <c r="C42" s="283"/>
      <c r="D42" s="283"/>
    </row>
    <row r="43" spans="1:7" ht="30" customHeight="1">
      <c r="A43" s="437" t="s">
        <v>193</v>
      </c>
      <c r="B43" s="404"/>
      <c r="C43" s="404"/>
      <c r="D43" s="404"/>
    </row>
    <row r="44" spans="1:7">
      <c r="A44" s="200" t="s">
        <v>194</v>
      </c>
      <c r="B44" s="201" t="s">
        <v>195</v>
      </c>
      <c r="C44" s="200" t="s">
        <v>196</v>
      </c>
      <c r="D44" s="200" t="s">
        <v>48</v>
      </c>
    </row>
    <row r="45" spans="1:7">
      <c r="A45" s="166" t="s">
        <v>9</v>
      </c>
      <c r="B45" s="219" t="s">
        <v>49</v>
      </c>
      <c r="C45" s="286">
        <v>0</v>
      </c>
      <c r="D45" s="202">
        <f t="shared" ref="D45:D52" si="0">($D$34+$D$41)*C45</f>
        <v>0</v>
      </c>
      <c r="G45" s="203"/>
    </row>
    <row r="46" spans="1:7">
      <c r="A46" s="168" t="s">
        <v>11</v>
      </c>
      <c r="B46" s="219" t="s">
        <v>197</v>
      </c>
      <c r="C46" s="286">
        <v>0</v>
      </c>
      <c r="D46" s="202">
        <f t="shared" si="0"/>
        <v>0</v>
      </c>
    </row>
    <row r="47" spans="1:7">
      <c r="A47" s="168" t="s">
        <v>13</v>
      </c>
      <c r="B47" s="219" t="s">
        <v>198</v>
      </c>
      <c r="C47" s="286">
        <v>0</v>
      </c>
      <c r="D47" s="202">
        <f t="shared" si="0"/>
        <v>0</v>
      </c>
    </row>
    <row r="48" spans="1:7">
      <c r="A48" s="168" t="s">
        <v>15</v>
      </c>
      <c r="B48" s="219" t="s">
        <v>199</v>
      </c>
      <c r="C48" s="286">
        <v>0</v>
      </c>
      <c r="D48" s="202">
        <f t="shared" si="0"/>
        <v>0</v>
      </c>
      <c r="G48" s="204"/>
    </row>
    <row r="49" spans="1:10">
      <c r="A49" s="168" t="s">
        <v>18</v>
      </c>
      <c r="B49" s="219" t="s">
        <v>200</v>
      </c>
      <c r="C49" s="286">
        <v>0</v>
      </c>
      <c r="D49" s="202">
        <f t="shared" si="0"/>
        <v>0</v>
      </c>
    </row>
    <row r="50" spans="1:10">
      <c r="A50" s="168" t="s">
        <v>21</v>
      </c>
      <c r="B50" s="219" t="s">
        <v>56</v>
      </c>
      <c r="C50" s="286">
        <v>0</v>
      </c>
      <c r="D50" s="202">
        <f t="shared" si="0"/>
        <v>0</v>
      </c>
      <c r="G50" s="204"/>
    </row>
    <row r="51" spans="1:10">
      <c r="A51" s="166" t="s">
        <v>23</v>
      </c>
      <c r="B51" s="219" t="s">
        <v>52</v>
      </c>
      <c r="C51" s="286">
        <v>0</v>
      </c>
      <c r="D51" s="202">
        <f t="shared" si="0"/>
        <v>0</v>
      </c>
    </row>
    <row r="52" spans="1:10">
      <c r="A52" s="166" t="s">
        <v>201</v>
      </c>
      <c r="B52" s="219" t="s">
        <v>54</v>
      </c>
      <c r="C52" s="287">
        <v>0.08</v>
      </c>
      <c r="D52" s="202">
        <f t="shared" si="0"/>
        <v>0</v>
      </c>
    </row>
    <row r="53" spans="1:10">
      <c r="A53" s="201" t="s">
        <v>202</v>
      </c>
      <c r="B53" s="201"/>
      <c r="C53" s="205">
        <f>SUM(C45:C52)</f>
        <v>0.08</v>
      </c>
      <c r="D53" s="206">
        <f>SUM(D45:D52)</f>
        <v>0</v>
      </c>
    </row>
    <row r="54" spans="1:10">
      <c r="A54" s="283"/>
      <c r="B54" s="283"/>
      <c r="C54" s="283"/>
      <c r="D54" s="283"/>
    </row>
    <row r="55" spans="1:10">
      <c r="A55" s="404" t="s">
        <v>203</v>
      </c>
      <c r="B55" s="404"/>
      <c r="C55" s="404"/>
      <c r="D55" s="404"/>
      <c r="H55" s="203"/>
    </row>
    <row r="56" spans="1:10">
      <c r="A56" s="285" t="s">
        <v>204</v>
      </c>
      <c r="B56" s="433" t="s">
        <v>205</v>
      </c>
      <c r="C56" s="434"/>
      <c r="D56" s="281" t="s">
        <v>39</v>
      </c>
    </row>
    <row r="57" spans="1:10">
      <c r="A57" s="168" t="s">
        <v>9</v>
      </c>
      <c r="B57" s="298" t="s">
        <v>206</v>
      </c>
      <c r="C57" s="299">
        <v>0</v>
      </c>
      <c r="D57" s="157">
        <f>(($C$57*2*22)-($D$31*6%))</f>
        <v>0</v>
      </c>
    </row>
    <row r="58" spans="1:10">
      <c r="A58" s="297" t="s">
        <v>11</v>
      </c>
      <c r="B58" s="207" t="s">
        <v>207</v>
      </c>
      <c r="C58" s="304">
        <v>0</v>
      </c>
      <c r="D58" s="157">
        <f>((($C$58)-($C$58)*20%))</f>
        <v>0</v>
      </c>
    </row>
    <row r="59" spans="1:10" ht="12.75" customHeight="1">
      <c r="A59" s="168" t="s">
        <v>13</v>
      </c>
      <c r="B59" s="438" t="s">
        <v>208</v>
      </c>
      <c r="C59" s="439"/>
      <c r="D59" s="208">
        <v>0</v>
      </c>
    </row>
    <row r="60" spans="1:10">
      <c r="A60" s="168" t="s">
        <v>15</v>
      </c>
      <c r="B60" s="427" t="s">
        <v>209</v>
      </c>
      <c r="C60" s="428"/>
      <c r="D60" s="208">
        <v>0</v>
      </c>
    </row>
    <row r="61" spans="1:10">
      <c r="A61" s="168" t="s">
        <v>18</v>
      </c>
      <c r="B61" s="427" t="s">
        <v>210</v>
      </c>
      <c r="C61" s="428"/>
      <c r="D61" s="208">
        <v>0</v>
      </c>
    </row>
    <row r="62" spans="1:10">
      <c r="A62" s="166" t="s">
        <v>21</v>
      </c>
      <c r="B62" s="431" t="s">
        <v>211</v>
      </c>
      <c r="C62" s="432"/>
      <c r="D62" s="208">
        <v>0</v>
      </c>
    </row>
    <row r="63" spans="1:10">
      <c r="A63" s="187"/>
      <c r="B63" s="433" t="s">
        <v>192</v>
      </c>
      <c r="C63" s="434"/>
      <c r="D63" s="209">
        <f>SUM(D57:D62)</f>
        <v>0</v>
      </c>
    </row>
    <row r="64" spans="1:10">
      <c r="A64" s="210"/>
      <c r="B64" s="211"/>
      <c r="C64" s="211"/>
      <c r="D64" s="212"/>
      <c r="J64" s="203"/>
    </row>
    <row r="65" spans="1:8">
      <c r="A65" s="441" t="s">
        <v>212</v>
      </c>
      <c r="B65" s="441"/>
      <c r="C65" s="441"/>
      <c r="D65" s="441"/>
    </row>
    <row r="66" spans="1:8">
      <c r="A66" s="281">
        <v>2</v>
      </c>
      <c r="B66" s="433" t="s">
        <v>213</v>
      </c>
      <c r="C66" s="434"/>
      <c r="D66" s="281" t="s">
        <v>39</v>
      </c>
    </row>
    <row r="67" spans="1:8">
      <c r="A67" s="168" t="s">
        <v>187</v>
      </c>
      <c r="B67" s="442" t="s">
        <v>214</v>
      </c>
      <c r="C67" s="442"/>
      <c r="D67" s="157">
        <f>$D$41</f>
        <v>0</v>
      </c>
    </row>
    <row r="68" spans="1:8">
      <c r="A68" s="168" t="s">
        <v>194</v>
      </c>
      <c r="B68" s="427" t="s">
        <v>195</v>
      </c>
      <c r="C68" s="428"/>
      <c r="D68" s="157">
        <f>$D$53</f>
        <v>0</v>
      </c>
    </row>
    <row r="69" spans="1:8">
      <c r="A69" s="168" t="s">
        <v>204</v>
      </c>
      <c r="B69" s="393" t="s">
        <v>215</v>
      </c>
      <c r="C69" s="394"/>
      <c r="D69" s="157">
        <f>$D$63</f>
        <v>0</v>
      </c>
    </row>
    <row r="70" spans="1:8">
      <c r="A70" s="213"/>
      <c r="B70" s="443" t="s">
        <v>216</v>
      </c>
      <c r="C70" s="443"/>
      <c r="D70" s="209">
        <f>SUM(D67:D69)</f>
        <v>0</v>
      </c>
    </row>
    <row r="71" spans="1:8">
      <c r="A71" s="210"/>
      <c r="B71" s="211"/>
      <c r="C71" s="211"/>
      <c r="D71" s="212"/>
      <c r="H71" s="214"/>
    </row>
    <row r="72" spans="1:8">
      <c r="A72" s="444" t="s">
        <v>217</v>
      </c>
      <c r="B72" s="444"/>
      <c r="C72" s="444"/>
      <c r="D72" s="444"/>
    </row>
    <row r="73" spans="1:8">
      <c r="A73" s="162">
        <v>3</v>
      </c>
      <c r="B73" s="163" t="s">
        <v>218</v>
      </c>
      <c r="C73" s="164" t="s">
        <v>196</v>
      </c>
      <c r="D73" s="162" t="s">
        <v>219</v>
      </c>
      <c r="H73" s="215"/>
    </row>
    <row r="74" spans="1:8">
      <c r="A74" s="288" t="s">
        <v>9</v>
      </c>
      <c r="B74" s="289" t="s">
        <v>220</v>
      </c>
      <c r="C74" s="287">
        <f>(5%*(1/12))</f>
        <v>4.1999999999999997E-3</v>
      </c>
      <c r="D74" s="167">
        <f>C74*$D$34</f>
        <v>0</v>
      </c>
      <c r="E74" s="203"/>
    </row>
    <row r="75" spans="1:8">
      <c r="A75" s="165" t="s">
        <v>11</v>
      </c>
      <c r="B75" s="290" t="s">
        <v>221</v>
      </c>
      <c r="C75" s="287">
        <v>2.9999999999999997E-4</v>
      </c>
      <c r="D75" s="167">
        <f>C75*$D$34</f>
        <v>0</v>
      </c>
      <c r="E75" s="203"/>
      <c r="F75" s="203"/>
      <c r="H75" s="203"/>
    </row>
    <row r="76" spans="1:8">
      <c r="A76" s="166" t="s">
        <v>13</v>
      </c>
      <c r="B76" s="291" t="s">
        <v>222</v>
      </c>
      <c r="C76" s="287">
        <v>0.02</v>
      </c>
      <c r="D76" s="167">
        <f t="shared" ref="D76:D79" si="1">C76*$D$34</f>
        <v>0</v>
      </c>
      <c r="E76" s="203"/>
    </row>
    <row r="77" spans="1:8">
      <c r="A77" s="165" t="s">
        <v>15</v>
      </c>
      <c r="B77" s="289" t="s">
        <v>223</v>
      </c>
      <c r="C77" s="287">
        <f>((1/30)*7)/12</f>
        <v>1.9400000000000001E-2</v>
      </c>
      <c r="D77" s="167">
        <f t="shared" si="1"/>
        <v>0</v>
      </c>
      <c r="E77" s="203"/>
      <c r="G77" s="214"/>
    </row>
    <row r="78" spans="1:8" ht="25.5">
      <c r="A78" s="292" t="s">
        <v>18</v>
      </c>
      <c r="B78" s="293" t="s">
        <v>224</v>
      </c>
      <c r="C78" s="287">
        <f>(C49*C77)</f>
        <v>0</v>
      </c>
      <c r="D78" s="167">
        <f t="shared" si="1"/>
        <v>0</v>
      </c>
      <c r="H78" s="214"/>
    </row>
    <row r="79" spans="1:8">
      <c r="A79" s="168" t="s">
        <v>21</v>
      </c>
      <c r="B79" s="291" t="s">
        <v>225</v>
      </c>
      <c r="C79" s="287">
        <v>0.02</v>
      </c>
      <c r="D79" s="167">
        <f t="shared" si="1"/>
        <v>0</v>
      </c>
      <c r="E79" s="203"/>
      <c r="F79" s="203"/>
      <c r="G79" s="203"/>
    </row>
    <row r="80" spans="1:8">
      <c r="A80" s="445" t="s">
        <v>202</v>
      </c>
      <c r="B80" s="446"/>
      <c r="C80" s="447"/>
      <c r="D80" s="294">
        <f>TRUNC(SUM(D74:D79),2)</f>
        <v>0</v>
      </c>
      <c r="H80" s="203"/>
    </row>
    <row r="81" spans="1:7" ht="42.75" customHeight="1">
      <c r="A81" s="440" t="s">
        <v>226</v>
      </c>
      <c r="B81" s="440"/>
      <c r="C81" s="440"/>
      <c r="D81" s="440"/>
    </row>
    <row r="82" spans="1:7" ht="29.25" customHeight="1">
      <c r="A82" s="448" t="s">
        <v>227</v>
      </c>
      <c r="B82" s="448"/>
      <c r="C82" s="448"/>
      <c r="D82" s="448"/>
    </row>
    <row r="83" spans="1:7">
      <c r="A83" s="210"/>
      <c r="B83" s="211"/>
      <c r="C83" s="211"/>
      <c r="D83" s="212"/>
    </row>
    <row r="84" spans="1:7">
      <c r="A84" s="444" t="s">
        <v>228</v>
      </c>
      <c r="B84" s="444"/>
      <c r="C84" s="444"/>
      <c r="D84" s="444"/>
    </row>
    <row r="85" spans="1:7" ht="15.75" customHeight="1">
      <c r="A85" s="449" t="s">
        <v>229</v>
      </c>
      <c r="B85" s="449"/>
      <c r="C85" s="449"/>
      <c r="D85" s="449"/>
    </row>
    <row r="86" spans="1:7" ht="48.75" customHeight="1">
      <c r="A86" s="162" t="s">
        <v>230</v>
      </c>
      <c r="B86" s="163" t="s">
        <v>231</v>
      </c>
      <c r="C86" s="164" t="s">
        <v>232</v>
      </c>
      <c r="D86" s="162" t="s">
        <v>219</v>
      </c>
    </row>
    <row r="87" spans="1:7">
      <c r="A87" s="166" t="s">
        <v>9</v>
      </c>
      <c r="B87" s="216" t="s">
        <v>233</v>
      </c>
      <c r="C87" s="217">
        <v>9.0749999999999997E-2</v>
      </c>
      <c r="D87" s="167">
        <f>C87*$D$34</f>
        <v>0</v>
      </c>
      <c r="G87" s="203"/>
    </row>
    <row r="88" spans="1:7">
      <c r="A88" s="168" t="s">
        <v>11</v>
      </c>
      <c r="B88" s="218" t="s">
        <v>234</v>
      </c>
      <c r="C88" s="217">
        <v>1.6299999999999999E-2</v>
      </c>
      <c r="D88" s="167">
        <f t="shared" ref="D88:D92" si="2">C88*$D$34</f>
        <v>0</v>
      </c>
    </row>
    <row r="89" spans="1:7">
      <c r="A89" s="166" t="s">
        <v>13</v>
      </c>
      <c r="B89" s="219" t="s">
        <v>235</v>
      </c>
      <c r="C89" s="217">
        <v>2.0000000000000001E-4</v>
      </c>
      <c r="D89" s="167">
        <f t="shared" si="2"/>
        <v>0</v>
      </c>
    </row>
    <row r="90" spans="1:7">
      <c r="A90" s="168" t="s">
        <v>15</v>
      </c>
      <c r="B90" s="219" t="s">
        <v>236</v>
      </c>
      <c r="C90" s="217">
        <v>3.3E-3</v>
      </c>
      <c r="D90" s="167">
        <f t="shared" si="2"/>
        <v>0</v>
      </c>
    </row>
    <row r="91" spans="1:7">
      <c r="A91" s="166" t="s">
        <v>18</v>
      </c>
      <c r="B91" s="218" t="s">
        <v>237</v>
      </c>
      <c r="C91" s="217">
        <v>5.5000000000000003E-4</v>
      </c>
      <c r="D91" s="167">
        <f t="shared" si="2"/>
        <v>0</v>
      </c>
    </row>
    <row r="92" spans="1:7">
      <c r="A92" s="168" t="s">
        <v>21</v>
      </c>
      <c r="B92" s="220" t="s">
        <v>238</v>
      </c>
      <c r="C92" s="221">
        <v>0</v>
      </c>
      <c r="D92" s="167">
        <f t="shared" si="2"/>
        <v>0</v>
      </c>
    </row>
    <row r="93" spans="1:7">
      <c r="A93" s="445" t="s">
        <v>239</v>
      </c>
      <c r="B93" s="446"/>
      <c r="C93" s="447"/>
      <c r="D93" s="169">
        <f>SUM(D87:D92)</f>
        <v>0</v>
      </c>
    </row>
    <row r="94" spans="1:7" ht="15.75" customHeight="1">
      <c r="A94" s="168" t="s">
        <v>23</v>
      </c>
      <c r="B94" s="222" t="s">
        <v>240</v>
      </c>
      <c r="C94" s="217">
        <f>(SUM($C$87:$C$92)*$C$53)</f>
        <v>8.8900000000000003E-3</v>
      </c>
      <c r="D94" s="167">
        <f>C94*$D$93</f>
        <v>0</v>
      </c>
    </row>
    <row r="95" spans="1:7" ht="15.75" customHeight="1">
      <c r="A95" s="445" t="s">
        <v>241</v>
      </c>
      <c r="B95" s="446"/>
      <c r="C95" s="223">
        <f>C87+C88+C89+C90+C91+C92+C94</f>
        <v>0.12</v>
      </c>
      <c r="D95" s="169">
        <f>$D$93+$D$94</f>
        <v>0</v>
      </c>
    </row>
    <row r="96" spans="1:7" ht="15.75" customHeight="1">
      <c r="A96" s="450" t="s">
        <v>242</v>
      </c>
      <c r="B96" s="451"/>
      <c r="C96" s="452"/>
      <c r="D96" s="224">
        <f>($D$129+$D$130+$D$131)/30</f>
        <v>0</v>
      </c>
    </row>
    <row r="97" spans="1:4" ht="15.75" customHeight="1">
      <c r="A97" s="283"/>
      <c r="B97" s="283"/>
      <c r="C97" s="283"/>
      <c r="D97" s="283"/>
    </row>
    <row r="98" spans="1:4">
      <c r="A98" s="441" t="s">
        <v>243</v>
      </c>
      <c r="B98" s="441"/>
      <c r="C98" s="441"/>
      <c r="D98" s="441"/>
    </row>
    <row r="99" spans="1:4">
      <c r="A99" s="281">
        <v>4</v>
      </c>
      <c r="B99" s="433" t="s">
        <v>213</v>
      </c>
      <c r="C99" s="434"/>
      <c r="D99" s="281" t="s">
        <v>39</v>
      </c>
    </row>
    <row r="100" spans="1:4">
      <c r="A100" s="168" t="s">
        <v>230</v>
      </c>
      <c r="B100" s="442" t="s">
        <v>244</v>
      </c>
      <c r="C100" s="442"/>
      <c r="D100" s="157">
        <f>$D$95</f>
        <v>0</v>
      </c>
    </row>
    <row r="101" spans="1:4">
      <c r="A101" s="213"/>
      <c r="B101" s="443" t="s">
        <v>216</v>
      </c>
      <c r="C101" s="443"/>
      <c r="D101" s="209">
        <f>SUM(D100)</f>
        <v>0</v>
      </c>
    </row>
    <row r="102" spans="1:4">
      <c r="A102" s="283"/>
      <c r="B102" s="283"/>
      <c r="C102" s="283"/>
      <c r="D102" s="283"/>
    </row>
    <row r="103" spans="1:4">
      <c r="A103" s="403" t="s">
        <v>245</v>
      </c>
      <c r="B103" s="403"/>
      <c r="C103" s="403"/>
      <c r="D103" s="403"/>
    </row>
    <row r="104" spans="1:4">
      <c r="A104" s="281">
        <v>5</v>
      </c>
      <c r="B104" s="433" t="s">
        <v>246</v>
      </c>
      <c r="C104" s="434"/>
      <c r="D104" s="281" t="s">
        <v>39</v>
      </c>
    </row>
    <row r="105" spans="1:4">
      <c r="A105" s="168" t="s">
        <v>9</v>
      </c>
      <c r="B105" s="442" t="s">
        <v>247</v>
      </c>
      <c r="C105" s="442"/>
      <c r="D105" s="157">
        <f>'Uniforme '!$F$11</f>
        <v>0</v>
      </c>
    </row>
    <row r="106" spans="1:4">
      <c r="A106" s="165" t="s">
        <v>11</v>
      </c>
      <c r="B106" s="454" t="s">
        <v>248</v>
      </c>
      <c r="C106" s="455"/>
      <c r="D106" s="197">
        <v>0</v>
      </c>
    </row>
    <row r="107" spans="1:4">
      <c r="A107" s="165" t="s">
        <v>13</v>
      </c>
      <c r="B107" s="454" t="s">
        <v>249</v>
      </c>
      <c r="C107" s="455"/>
      <c r="D107" s="195">
        <v>0</v>
      </c>
    </row>
    <row r="108" spans="1:4">
      <c r="A108" s="168" t="s">
        <v>15</v>
      </c>
      <c r="B108" s="456" t="s">
        <v>250</v>
      </c>
      <c r="C108" s="457"/>
      <c r="D108" s="225">
        <v>0</v>
      </c>
    </row>
    <row r="109" spans="1:4">
      <c r="A109" s="213"/>
      <c r="B109" s="443" t="s">
        <v>216</v>
      </c>
      <c r="C109" s="443"/>
      <c r="D109" s="209">
        <f>SUM(D105:D108)</f>
        <v>0</v>
      </c>
    </row>
    <row r="110" spans="1:4" ht="39.75" customHeight="1">
      <c r="A110" s="440" t="s">
        <v>251</v>
      </c>
      <c r="B110" s="440"/>
      <c r="C110" s="440"/>
      <c r="D110" s="440"/>
    </row>
    <row r="111" spans="1:4">
      <c r="A111" s="283"/>
      <c r="B111" s="283"/>
      <c r="C111" s="283"/>
      <c r="D111" s="283"/>
    </row>
    <row r="112" spans="1:4">
      <c r="A112" s="444" t="s">
        <v>252</v>
      </c>
      <c r="B112" s="444"/>
      <c r="C112" s="444"/>
      <c r="D112" s="444"/>
    </row>
    <row r="113" spans="1:14">
      <c r="A113" s="281">
        <v>6</v>
      </c>
      <c r="B113" s="163" t="s">
        <v>253</v>
      </c>
      <c r="C113" s="200" t="s">
        <v>196</v>
      </c>
      <c r="D113" s="281" t="s">
        <v>118</v>
      </c>
    </row>
    <row r="114" spans="1:14">
      <c r="A114" s="226" t="s">
        <v>9</v>
      </c>
      <c r="B114" s="227" t="s">
        <v>254</v>
      </c>
      <c r="C114" s="228">
        <v>0</v>
      </c>
      <c r="D114" s="229">
        <f>$D$134*$C$114</f>
        <v>0</v>
      </c>
      <c r="E114" s="203"/>
      <c r="I114" s="172"/>
      <c r="J114" s="172"/>
      <c r="K114" s="172"/>
      <c r="L114" s="172"/>
    </row>
    <row r="115" spans="1:14">
      <c r="A115" s="226" t="s">
        <v>11</v>
      </c>
      <c r="B115" s="173" t="s">
        <v>103</v>
      </c>
      <c r="C115" s="230">
        <v>0</v>
      </c>
      <c r="D115" s="229">
        <f>$D$134*$C$115</f>
        <v>0</v>
      </c>
      <c r="E115" s="203"/>
      <c r="I115" s="273"/>
      <c r="J115" s="273"/>
      <c r="K115" s="273"/>
      <c r="L115" s="274"/>
      <c r="M115" s="274"/>
      <c r="N115" s="274"/>
    </row>
    <row r="116" spans="1:14">
      <c r="A116" s="226" t="s">
        <v>13</v>
      </c>
      <c r="B116" s="458" t="s">
        <v>107</v>
      </c>
      <c r="C116" s="458"/>
      <c r="D116" s="458"/>
      <c r="E116" s="203"/>
      <c r="I116" s="273"/>
      <c r="J116" s="273"/>
      <c r="K116" s="273"/>
      <c r="L116" s="274"/>
      <c r="M116" s="274"/>
      <c r="N116" s="274"/>
    </row>
    <row r="117" spans="1:14">
      <c r="A117" s="231"/>
      <c r="B117" s="232" t="s">
        <v>255</v>
      </c>
      <c r="C117" s="233"/>
      <c r="D117" s="234"/>
      <c r="E117" s="203"/>
      <c r="H117" s="204"/>
      <c r="I117" s="274"/>
      <c r="J117" s="274"/>
      <c r="K117" s="274"/>
      <c r="L117" s="274"/>
      <c r="M117" s="274"/>
      <c r="N117" s="274"/>
    </row>
    <row r="118" spans="1:14">
      <c r="A118" s="168"/>
      <c r="B118" s="235" t="s">
        <v>110</v>
      </c>
      <c r="C118" s="230">
        <v>0</v>
      </c>
      <c r="D118" s="229">
        <f>($D$134+$D$114+$D$115)*$C$118/(1-$C$125)</f>
        <v>0</v>
      </c>
      <c r="E118" s="203"/>
      <c r="I118" s="274"/>
      <c r="J118" s="274"/>
      <c r="K118" s="274"/>
      <c r="L118" s="274"/>
      <c r="M118" s="274"/>
      <c r="N118" s="274"/>
    </row>
    <row r="119" spans="1:14">
      <c r="A119" s="168"/>
      <c r="B119" s="235" t="s">
        <v>109</v>
      </c>
      <c r="C119" s="230">
        <v>0</v>
      </c>
      <c r="D119" s="229">
        <f>($D$134+$D$114+$D$115)*$C$119/(1-$C$125)</f>
        <v>0</v>
      </c>
      <c r="E119" s="203"/>
      <c r="I119" s="274"/>
      <c r="J119" s="274"/>
      <c r="K119" s="274"/>
      <c r="L119" s="274"/>
      <c r="M119" s="274"/>
      <c r="N119" s="274"/>
    </row>
    <row r="120" spans="1:14">
      <c r="A120" s="168"/>
      <c r="B120" s="235" t="s">
        <v>256</v>
      </c>
      <c r="C120" s="230">
        <v>0</v>
      </c>
      <c r="D120" s="263">
        <f>(($D$134-$D$133)+$D$114+$D$115)*$C$120/(1-$C$125)</f>
        <v>0</v>
      </c>
      <c r="E120" s="203"/>
      <c r="I120" s="274"/>
      <c r="J120" s="274"/>
      <c r="K120" s="274"/>
      <c r="L120" s="274"/>
      <c r="M120" s="274"/>
      <c r="N120" s="274"/>
    </row>
    <row r="121" spans="1:14">
      <c r="A121" s="231"/>
      <c r="B121" s="232" t="s">
        <v>257</v>
      </c>
      <c r="C121" s="236"/>
      <c r="D121" s="237"/>
      <c r="E121" s="203"/>
      <c r="I121" s="274"/>
      <c r="J121" s="274"/>
      <c r="K121" s="274"/>
      <c r="L121" s="274"/>
      <c r="M121" s="274"/>
      <c r="N121" s="274"/>
    </row>
    <row r="122" spans="1:14">
      <c r="A122" s="168"/>
      <c r="B122" s="235" t="s">
        <v>258</v>
      </c>
      <c r="C122" s="230">
        <v>0</v>
      </c>
      <c r="D122" s="229">
        <f>($D$134+$D$114+$D$115)*$C$122/(1-$C$125)</f>
        <v>0</v>
      </c>
      <c r="E122" s="203"/>
      <c r="I122" s="274"/>
      <c r="J122" s="274"/>
      <c r="K122" s="274"/>
      <c r="L122" s="274"/>
      <c r="M122" s="274"/>
      <c r="N122" s="274"/>
    </row>
    <row r="123" spans="1:14">
      <c r="A123" s="238"/>
      <c r="B123" s="232" t="s">
        <v>259</v>
      </c>
      <c r="C123" s="236"/>
      <c r="D123" s="237"/>
      <c r="E123" s="203"/>
    </row>
    <row r="124" spans="1:14">
      <c r="A124" s="168"/>
      <c r="B124" s="239" t="s">
        <v>260</v>
      </c>
      <c r="C124" s="230">
        <v>0</v>
      </c>
      <c r="D124" s="229">
        <f>($D$134+$D$114+$D$115)*$C$124/(1-$C$125)</f>
        <v>0</v>
      </c>
      <c r="E124" s="203"/>
      <c r="G124" s="265"/>
      <c r="H124" s="265"/>
    </row>
    <row r="125" spans="1:14">
      <c r="A125" s="445" t="s">
        <v>261</v>
      </c>
      <c r="B125" s="446"/>
      <c r="C125" s="223">
        <f>$C$118+$C$119+$C$122+$C$124</f>
        <v>0</v>
      </c>
      <c r="D125" s="240">
        <f>D114+D115+D118+D119+D120+D122+D124</f>
        <v>0</v>
      </c>
      <c r="E125" s="203"/>
    </row>
    <row r="126" spans="1:14">
      <c r="A126" s="283"/>
      <c r="B126" s="283"/>
      <c r="C126" s="283"/>
      <c r="D126" s="283"/>
      <c r="G126" s="247"/>
    </row>
    <row r="127" spans="1:14">
      <c r="A127" s="404" t="s">
        <v>262</v>
      </c>
      <c r="B127" s="404"/>
      <c r="C127" s="404"/>
      <c r="D127" s="404"/>
    </row>
    <row r="128" spans="1:14">
      <c r="A128" s="443" t="s">
        <v>263</v>
      </c>
      <c r="B128" s="443"/>
      <c r="C128" s="443"/>
      <c r="D128" s="281" t="s">
        <v>118</v>
      </c>
    </row>
    <row r="129" spans="1:10">
      <c r="A129" s="241" t="s">
        <v>9</v>
      </c>
      <c r="B129" s="453" t="s">
        <v>264</v>
      </c>
      <c r="C129" s="453"/>
      <c r="D129" s="242">
        <f>$D$34</f>
        <v>0</v>
      </c>
    </row>
    <row r="130" spans="1:10">
      <c r="A130" s="241" t="s">
        <v>11</v>
      </c>
      <c r="B130" s="453" t="s">
        <v>265</v>
      </c>
      <c r="C130" s="453"/>
      <c r="D130" s="242">
        <f>$D$70</f>
        <v>0</v>
      </c>
    </row>
    <row r="131" spans="1:10">
      <c r="A131" s="241" t="s">
        <v>13</v>
      </c>
      <c r="B131" s="453" t="s">
        <v>266</v>
      </c>
      <c r="C131" s="453"/>
      <c r="D131" s="242">
        <f>$D$80</f>
        <v>0</v>
      </c>
      <c r="G131" s="247"/>
      <c r="H131" s="247"/>
    </row>
    <row r="132" spans="1:10">
      <c r="A132" s="241" t="s">
        <v>15</v>
      </c>
      <c r="B132" s="453" t="s">
        <v>228</v>
      </c>
      <c r="C132" s="453"/>
      <c r="D132" s="243">
        <f>$D$101</f>
        <v>0</v>
      </c>
      <c r="G132" s="247"/>
      <c r="H132" s="247"/>
      <c r="I132" s="247"/>
    </row>
    <row r="133" spans="1:10">
      <c r="A133" s="241" t="s">
        <v>267</v>
      </c>
      <c r="B133" s="453" t="s">
        <v>268</v>
      </c>
      <c r="C133" s="453"/>
      <c r="D133" s="243">
        <f>$D$109</f>
        <v>0</v>
      </c>
      <c r="E133" s="247"/>
      <c r="H133" s="247"/>
      <c r="I133" s="247"/>
    </row>
    <row r="134" spans="1:10">
      <c r="A134" s="464" t="s">
        <v>269</v>
      </c>
      <c r="B134" s="464"/>
      <c r="C134" s="464"/>
      <c r="D134" s="244">
        <f>SUM(D129:D133)</f>
        <v>0</v>
      </c>
      <c r="G134" s="247"/>
      <c r="I134" s="247"/>
    </row>
    <row r="135" spans="1:10">
      <c r="A135" s="245" t="s">
        <v>21</v>
      </c>
      <c r="B135" s="465" t="s">
        <v>270</v>
      </c>
      <c r="C135" s="465"/>
      <c r="D135" s="246">
        <f>$D$125</f>
        <v>0</v>
      </c>
      <c r="G135" s="247"/>
    </row>
    <row r="136" spans="1:10">
      <c r="A136" s="248"/>
      <c r="B136" s="443" t="s">
        <v>271</v>
      </c>
      <c r="C136" s="443"/>
      <c r="D136" s="249">
        <f>$D$134+$D$135</f>
        <v>0</v>
      </c>
      <c r="G136" s="247"/>
      <c r="I136" s="247"/>
    </row>
    <row r="137" spans="1:10">
      <c r="A137" s="459" t="s">
        <v>272</v>
      </c>
      <c r="B137" s="460"/>
      <c r="C137" s="461"/>
      <c r="D137" s="250" t="e">
        <f>$D$136/$D$34</f>
        <v>#DIV/0!</v>
      </c>
      <c r="G137" s="247"/>
      <c r="H137" s="247"/>
    </row>
    <row r="138" spans="1:10">
      <c r="A138" s="283"/>
      <c r="B138" s="283"/>
      <c r="C138" s="283"/>
      <c r="D138" s="283"/>
      <c r="G138" s="247"/>
      <c r="H138" s="247"/>
    </row>
    <row r="139" spans="1:10" ht="15.75" customHeight="1">
      <c r="A139" s="251" t="s">
        <v>23</v>
      </c>
      <c r="B139" s="462" t="s">
        <v>273</v>
      </c>
      <c r="C139" s="462"/>
      <c r="D139" s="462"/>
      <c r="E139" s="462"/>
    </row>
    <row r="140" spans="1:10" ht="25.5">
      <c r="A140" s="252"/>
      <c r="B140" s="280"/>
      <c r="C140" s="253" t="s">
        <v>274</v>
      </c>
      <c r="D140" s="253" t="s">
        <v>275</v>
      </c>
      <c r="E140" s="253" t="s">
        <v>239</v>
      </c>
      <c r="G140" s="247"/>
      <c r="H140" s="247"/>
      <c r="J140" s="305"/>
    </row>
    <row r="141" spans="1:10">
      <c r="A141" s="254"/>
      <c r="B141" s="255" t="s">
        <v>169</v>
      </c>
      <c r="C141" s="256">
        <f>'CJU SALVADOR-  Produtividade'!$D$12</f>
        <v>0</v>
      </c>
      <c r="D141" s="257">
        <f>D15</f>
        <v>800</v>
      </c>
      <c r="E141" s="258">
        <f>C141*D141</f>
        <v>0</v>
      </c>
      <c r="G141" s="259"/>
      <c r="H141" s="259"/>
      <c r="J141" s="306"/>
    </row>
    <row r="142" spans="1:10" ht="15.75" customHeight="1">
      <c r="A142" s="254"/>
      <c r="B142" s="255" t="s">
        <v>170</v>
      </c>
      <c r="C142" s="256">
        <f>'CJU SALVADOR-  Produtividade'!$D$20</f>
        <v>0</v>
      </c>
      <c r="D142" s="257">
        <f t="shared" ref="D142:D144" si="3">D16</f>
        <v>0</v>
      </c>
      <c r="E142" s="258">
        <f>C142*D142</f>
        <v>0</v>
      </c>
      <c r="G142" s="259"/>
      <c r="H142" s="259"/>
      <c r="J142" s="305"/>
    </row>
    <row r="143" spans="1:10">
      <c r="A143" s="254"/>
      <c r="B143" s="255" t="s">
        <v>276</v>
      </c>
      <c r="C143" s="256">
        <f>'CJU SALVADOR-  Produtividade'!$G$28</f>
        <v>0</v>
      </c>
      <c r="D143" s="257">
        <f t="shared" si="3"/>
        <v>0</v>
      </c>
      <c r="E143" s="258">
        <f>C143*D143</f>
        <v>0</v>
      </c>
      <c r="G143" s="259"/>
      <c r="H143" s="259"/>
    </row>
    <row r="144" spans="1:10">
      <c r="A144" s="254"/>
      <c r="B144" s="255" t="s">
        <v>172</v>
      </c>
      <c r="C144" s="256">
        <f>'CJU SALVADOR-  Produtividade'!$G$36</f>
        <v>0</v>
      </c>
      <c r="D144" s="257">
        <f t="shared" si="3"/>
        <v>0</v>
      </c>
      <c r="E144" s="258">
        <f>C144*D144</f>
        <v>0</v>
      </c>
      <c r="G144" s="247"/>
      <c r="H144" s="247"/>
    </row>
    <row r="145" spans="1:7">
      <c r="A145" s="260" t="s">
        <v>201</v>
      </c>
      <c r="B145" s="463" t="s">
        <v>133</v>
      </c>
      <c r="C145" s="463"/>
      <c r="D145" s="463"/>
      <c r="E145" s="261">
        <f>SUM(E141:E144)</f>
        <v>0</v>
      </c>
      <c r="G145" s="247"/>
    </row>
    <row r="146" spans="1:7">
      <c r="A146" s="283"/>
      <c r="B146" s="283"/>
      <c r="C146" s="283"/>
      <c r="D146" s="283"/>
    </row>
    <row r="147" spans="1:7">
      <c r="B147" s="247"/>
    </row>
    <row r="148" spans="1:7">
      <c r="E148" s="247"/>
    </row>
    <row r="150" spans="1:7">
      <c r="B150" s="247"/>
      <c r="F150" s="247"/>
    </row>
    <row r="151" spans="1:7">
      <c r="B151" s="247"/>
    </row>
  </sheetData>
  <sheetProtection algorithmName="SHA-512" hashValue="SGgJmqQoBeFSxtGoSi+u954D6QXDT3l0+FadBLP4bxefLTbLg76SFgAPZapCCGEm3Cqqyq3+lkub2zytXuoNPQ==" saltValue="2VnKFeMpCVBy0IsPkcSqLw==" spinCount="100000" sheet="1" formatCells="0" formatColumns="0" formatRows="0"/>
  <mergeCells count="81">
    <mergeCell ref="B136:C136"/>
    <mergeCell ref="A137:C137"/>
    <mergeCell ref="B139:E139"/>
    <mergeCell ref="B145:D145"/>
    <mergeCell ref="B130:C130"/>
    <mergeCell ref="B131:C131"/>
    <mergeCell ref="B132:C132"/>
    <mergeCell ref="B133:C133"/>
    <mergeCell ref="A134:C134"/>
    <mergeCell ref="B135:C135"/>
    <mergeCell ref="B129:C129"/>
    <mergeCell ref="B105:C105"/>
    <mergeCell ref="B106:C106"/>
    <mergeCell ref="B107:C107"/>
    <mergeCell ref="B108:C108"/>
    <mergeCell ref="B109:C109"/>
    <mergeCell ref="A110:D110"/>
    <mergeCell ref="A112:D112"/>
    <mergeCell ref="B116:D116"/>
    <mergeCell ref="A125:B125"/>
    <mergeCell ref="A127:D127"/>
    <mergeCell ref="A128:C128"/>
    <mergeCell ref="B104:C104"/>
    <mergeCell ref="A82:D82"/>
    <mergeCell ref="A84:D84"/>
    <mergeCell ref="A85:D85"/>
    <mergeCell ref="A93:C93"/>
    <mergeCell ref="A95:B95"/>
    <mergeCell ref="A96:C96"/>
    <mergeCell ref="A98:D98"/>
    <mergeCell ref="B99:C99"/>
    <mergeCell ref="B100:C100"/>
    <mergeCell ref="B101:C101"/>
    <mergeCell ref="A103:D103"/>
    <mergeCell ref="A81:D81"/>
    <mergeCell ref="B61:C61"/>
    <mergeCell ref="B62:C62"/>
    <mergeCell ref="B63:C63"/>
    <mergeCell ref="A65:D65"/>
    <mergeCell ref="B66:C66"/>
    <mergeCell ref="B67:C67"/>
    <mergeCell ref="B68:C68"/>
    <mergeCell ref="B69:C69"/>
    <mergeCell ref="B70:C70"/>
    <mergeCell ref="A72:D72"/>
    <mergeCell ref="A80:C80"/>
    <mergeCell ref="B60:C60"/>
    <mergeCell ref="B31:C31"/>
    <mergeCell ref="B33:C33"/>
    <mergeCell ref="B34:C34"/>
    <mergeCell ref="A36:D36"/>
    <mergeCell ref="A37:D37"/>
    <mergeCell ref="B41:C41"/>
    <mergeCell ref="A43:D43"/>
    <mergeCell ref="A55:D55"/>
    <mergeCell ref="B56:C56"/>
    <mergeCell ref="B59:C59"/>
    <mergeCell ref="B30:C30"/>
    <mergeCell ref="A14:B14"/>
    <mergeCell ref="A15:B18"/>
    <mergeCell ref="A20:D20"/>
    <mergeCell ref="A21:D21"/>
    <mergeCell ref="A22:D22"/>
    <mergeCell ref="C23:D23"/>
    <mergeCell ref="C24:D24"/>
    <mergeCell ref="C25:D25"/>
    <mergeCell ref="C26:D26"/>
    <mergeCell ref="C27:D27"/>
    <mergeCell ref="A29:D29"/>
    <mergeCell ref="B8:C8"/>
    <mergeCell ref="B9:C9"/>
    <mergeCell ref="B10:C10"/>
    <mergeCell ref="A12:D12"/>
    <mergeCell ref="A13:B13"/>
    <mergeCell ref="C13:D13"/>
    <mergeCell ref="B7:C7"/>
    <mergeCell ref="A1:D1"/>
    <mergeCell ref="A2:D2"/>
    <mergeCell ref="C3:D3"/>
    <mergeCell ref="C4:D4"/>
    <mergeCell ref="A6:C6"/>
  </mergeCells>
  <printOptions horizontalCentered="1"/>
  <pageMargins left="0.31496062992125984" right="0.31496062992125984" top="0.59055118110236227" bottom="0.59055118110236227" header="0.31496062992125984" footer="0.31496062992125984"/>
  <pageSetup paperSize="9" scale="59" orientation="portrait" r:id="rId1"/>
  <rowBreaks count="1" manualBreakCount="1">
    <brk id="70" max="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506C4-D43D-4D77-8799-6C0B433F779E}">
  <sheetPr>
    <tabColor rgb="FFFF0000"/>
  </sheetPr>
  <dimension ref="A1:G39"/>
  <sheetViews>
    <sheetView showGridLines="0" view="pageBreakPreview" zoomScaleNormal="100" zoomScaleSheetLayoutView="100" workbookViewId="0">
      <selection activeCell="F17" sqref="F17"/>
    </sheetView>
  </sheetViews>
  <sheetFormatPr defaultRowHeight="12.75"/>
  <cols>
    <col min="1" max="1" width="13.28515625" style="121" customWidth="1"/>
    <col min="2" max="3" width="18.140625" style="121" customWidth="1"/>
    <col min="4" max="4" width="23.28515625" style="121" customWidth="1"/>
    <col min="5" max="5" width="14.42578125" style="121" customWidth="1"/>
    <col min="6" max="6" width="17.140625" style="121" customWidth="1"/>
    <col min="7" max="7" width="15.5703125" style="121" customWidth="1"/>
    <col min="8" max="256" width="9.140625" style="121"/>
    <col min="257" max="257" width="13.28515625" style="121" customWidth="1"/>
    <col min="258" max="258" width="15" style="121" customWidth="1"/>
    <col min="259" max="259" width="18.140625" style="121" customWidth="1"/>
    <col min="260" max="260" width="23.28515625" style="121" customWidth="1"/>
    <col min="261" max="261" width="14.42578125" style="121" customWidth="1"/>
    <col min="262" max="262" width="17.140625" style="121" customWidth="1"/>
    <col min="263" max="263" width="15.5703125" style="121" customWidth="1"/>
    <col min="264" max="512" width="9.140625" style="121"/>
    <col min="513" max="513" width="13.28515625" style="121" customWidth="1"/>
    <col min="514" max="514" width="15" style="121" customWidth="1"/>
    <col min="515" max="515" width="18.140625" style="121" customWidth="1"/>
    <col min="516" max="516" width="23.28515625" style="121" customWidth="1"/>
    <col min="517" max="517" width="14.42578125" style="121" customWidth="1"/>
    <col min="518" max="518" width="17.140625" style="121" customWidth="1"/>
    <col min="519" max="519" width="15.5703125" style="121" customWidth="1"/>
    <col min="520" max="768" width="9.140625" style="121"/>
    <col min="769" max="769" width="13.28515625" style="121" customWidth="1"/>
    <col min="770" max="770" width="15" style="121" customWidth="1"/>
    <col min="771" max="771" width="18.140625" style="121" customWidth="1"/>
    <col min="772" max="772" width="23.28515625" style="121" customWidth="1"/>
    <col min="773" max="773" width="14.42578125" style="121" customWidth="1"/>
    <col min="774" max="774" width="17.140625" style="121" customWidth="1"/>
    <col min="775" max="775" width="15.5703125" style="121" customWidth="1"/>
    <col min="776" max="1024" width="9.140625" style="121"/>
    <col min="1025" max="1025" width="13.28515625" style="121" customWidth="1"/>
    <col min="1026" max="1026" width="15" style="121" customWidth="1"/>
    <col min="1027" max="1027" width="18.140625" style="121" customWidth="1"/>
    <col min="1028" max="1028" width="23.28515625" style="121" customWidth="1"/>
    <col min="1029" max="1029" width="14.42578125" style="121" customWidth="1"/>
    <col min="1030" max="1030" width="17.140625" style="121" customWidth="1"/>
    <col min="1031" max="1031" width="15.5703125" style="121" customWidth="1"/>
    <col min="1032" max="1280" width="9.140625" style="121"/>
    <col min="1281" max="1281" width="13.28515625" style="121" customWidth="1"/>
    <col min="1282" max="1282" width="15" style="121" customWidth="1"/>
    <col min="1283" max="1283" width="18.140625" style="121" customWidth="1"/>
    <col min="1284" max="1284" width="23.28515625" style="121" customWidth="1"/>
    <col min="1285" max="1285" width="14.42578125" style="121" customWidth="1"/>
    <col min="1286" max="1286" width="17.140625" style="121" customWidth="1"/>
    <col min="1287" max="1287" width="15.5703125" style="121" customWidth="1"/>
    <col min="1288" max="1536" width="9.140625" style="121"/>
    <col min="1537" max="1537" width="13.28515625" style="121" customWidth="1"/>
    <col min="1538" max="1538" width="15" style="121" customWidth="1"/>
    <col min="1539" max="1539" width="18.140625" style="121" customWidth="1"/>
    <col min="1540" max="1540" width="23.28515625" style="121" customWidth="1"/>
    <col min="1541" max="1541" width="14.42578125" style="121" customWidth="1"/>
    <col min="1542" max="1542" width="17.140625" style="121" customWidth="1"/>
    <col min="1543" max="1543" width="15.5703125" style="121" customWidth="1"/>
    <col min="1544" max="1792" width="9.140625" style="121"/>
    <col min="1793" max="1793" width="13.28515625" style="121" customWidth="1"/>
    <col min="1794" max="1794" width="15" style="121" customWidth="1"/>
    <col min="1795" max="1795" width="18.140625" style="121" customWidth="1"/>
    <col min="1796" max="1796" width="23.28515625" style="121" customWidth="1"/>
    <col min="1797" max="1797" width="14.42578125" style="121" customWidth="1"/>
    <col min="1798" max="1798" width="17.140625" style="121" customWidth="1"/>
    <col min="1799" max="1799" width="15.5703125" style="121" customWidth="1"/>
    <col min="1800" max="2048" width="9.140625" style="121"/>
    <col min="2049" max="2049" width="13.28515625" style="121" customWidth="1"/>
    <col min="2050" max="2050" width="15" style="121" customWidth="1"/>
    <col min="2051" max="2051" width="18.140625" style="121" customWidth="1"/>
    <col min="2052" max="2052" width="23.28515625" style="121" customWidth="1"/>
    <col min="2053" max="2053" width="14.42578125" style="121" customWidth="1"/>
    <col min="2054" max="2054" width="17.140625" style="121" customWidth="1"/>
    <col min="2055" max="2055" width="15.5703125" style="121" customWidth="1"/>
    <col min="2056" max="2304" width="9.140625" style="121"/>
    <col min="2305" max="2305" width="13.28515625" style="121" customWidth="1"/>
    <col min="2306" max="2306" width="15" style="121" customWidth="1"/>
    <col min="2307" max="2307" width="18.140625" style="121" customWidth="1"/>
    <col min="2308" max="2308" width="23.28515625" style="121" customWidth="1"/>
    <col min="2309" max="2309" width="14.42578125" style="121" customWidth="1"/>
    <col min="2310" max="2310" width="17.140625" style="121" customWidth="1"/>
    <col min="2311" max="2311" width="15.5703125" style="121" customWidth="1"/>
    <col min="2312" max="2560" width="9.140625" style="121"/>
    <col min="2561" max="2561" width="13.28515625" style="121" customWidth="1"/>
    <col min="2562" max="2562" width="15" style="121" customWidth="1"/>
    <col min="2563" max="2563" width="18.140625" style="121" customWidth="1"/>
    <col min="2564" max="2564" width="23.28515625" style="121" customWidth="1"/>
    <col min="2565" max="2565" width="14.42578125" style="121" customWidth="1"/>
    <col min="2566" max="2566" width="17.140625" style="121" customWidth="1"/>
    <col min="2567" max="2567" width="15.5703125" style="121" customWidth="1"/>
    <col min="2568" max="2816" width="9.140625" style="121"/>
    <col min="2817" max="2817" width="13.28515625" style="121" customWidth="1"/>
    <col min="2818" max="2818" width="15" style="121" customWidth="1"/>
    <col min="2819" max="2819" width="18.140625" style="121" customWidth="1"/>
    <col min="2820" max="2820" width="23.28515625" style="121" customWidth="1"/>
    <col min="2821" max="2821" width="14.42578125" style="121" customWidth="1"/>
    <col min="2822" max="2822" width="17.140625" style="121" customWidth="1"/>
    <col min="2823" max="2823" width="15.5703125" style="121" customWidth="1"/>
    <col min="2824" max="3072" width="9.140625" style="121"/>
    <col min="3073" max="3073" width="13.28515625" style="121" customWidth="1"/>
    <col min="3074" max="3074" width="15" style="121" customWidth="1"/>
    <col min="3075" max="3075" width="18.140625" style="121" customWidth="1"/>
    <col min="3076" max="3076" width="23.28515625" style="121" customWidth="1"/>
    <col min="3077" max="3077" width="14.42578125" style="121" customWidth="1"/>
    <col min="3078" max="3078" width="17.140625" style="121" customWidth="1"/>
    <col min="3079" max="3079" width="15.5703125" style="121" customWidth="1"/>
    <col min="3080" max="3328" width="9.140625" style="121"/>
    <col min="3329" max="3329" width="13.28515625" style="121" customWidth="1"/>
    <col min="3330" max="3330" width="15" style="121" customWidth="1"/>
    <col min="3331" max="3331" width="18.140625" style="121" customWidth="1"/>
    <col min="3332" max="3332" width="23.28515625" style="121" customWidth="1"/>
    <col min="3333" max="3333" width="14.42578125" style="121" customWidth="1"/>
    <col min="3334" max="3334" width="17.140625" style="121" customWidth="1"/>
    <col min="3335" max="3335" width="15.5703125" style="121" customWidth="1"/>
    <col min="3336" max="3584" width="9.140625" style="121"/>
    <col min="3585" max="3585" width="13.28515625" style="121" customWidth="1"/>
    <col min="3586" max="3586" width="15" style="121" customWidth="1"/>
    <col min="3587" max="3587" width="18.140625" style="121" customWidth="1"/>
    <col min="3588" max="3588" width="23.28515625" style="121" customWidth="1"/>
    <col min="3589" max="3589" width="14.42578125" style="121" customWidth="1"/>
    <col min="3590" max="3590" width="17.140625" style="121" customWidth="1"/>
    <col min="3591" max="3591" width="15.5703125" style="121" customWidth="1"/>
    <col min="3592" max="3840" width="9.140625" style="121"/>
    <col min="3841" max="3841" width="13.28515625" style="121" customWidth="1"/>
    <col min="3842" max="3842" width="15" style="121" customWidth="1"/>
    <col min="3843" max="3843" width="18.140625" style="121" customWidth="1"/>
    <col min="3844" max="3844" width="23.28515625" style="121" customWidth="1"/>
    <col min="3845" max="3845" width="14.42578125" style="121" customWidth="1"/>
    <col min="3846" max="3846" width="17.140625" style="121" customWidth="1"/>
    <col min="3847" max="3847" width="15.5703125" style="121" customWidth="1"/>
    <col min="3848" max="4096" width="9.140625" style="121"/>
    <col min="4097" max="4097" width="13.28515625" style="121" customWidth="1"/>
    <col min="4098" max="4098" width="15" style="121" customWidth="1"/>
    <col min="4099" max="4099" width="18.140625" style="121" customWidth="1"/>
    <col min="4100" max="4100" width="23.28515625" style="121" customWidth="1"/>
    <col min="4101" max="4101" width="14.42578125" style="121" customWidth="1"/>
    <col min="4102" max="4102" width="17.140625" style="121" customWidth="1"/>
    <col min="4103" max="4103" width="15.5703125" style="121" customWidth="1"/>
    <col min="4104" max="4352" width="9.140625" style="121"/>
    <col min="4353" max="4353" width="13.28515625" style="121" customWidth="1"/>
    <col min="4354" max="4354" width="15" style="121" customWidth="1"/>
    <col min="4355" max="4355" width="18.140625" style="121" customWidth="1"/>
    <col min="4356" max="4356" width="23.28515625" style="121" customWidth="1"/>
    <col min="4357" max="4357" width="14.42578125" style="121" customWidth="1"/>
    <col min="4358" max="4358" width="17.140625" style="121" customWidth="1"/>
    <col min="4359" max="4359" width="15.5703125" style="121" customWidth="1"/>
    <col min="4360" max="4608" width="9.140625" style="121"/>
    <col min="4609" max="4609" width="13.28515625" style="121" customWidth="1"/>
    <col min="4610" max="4610" width="15" style="121" customWidth="1"/>
    <col min="4611" max="4611" width="18.140625" style="121" customWidth="1"/>
    <col min="4612" max="4612" width="23.28515625" style="121" customWidth="1"/>
    <col min="4613" max="4613" width="14.42578125" style="121" customWidth="1"/>
    <col min="4614" max="4614" width="17.140625" style="121" customWidth="1"/>
    <col min="4615" max="4615" width="15.5703125" style="121" customWidth="1"/>
    <col min="4616" max="4864" width="9.140625" style="121"/>
    <col min="4865" max="4865" width="13.28515625" style="121" customWidth="1"/>
    <col min="4866" max="4866" width="15" style="121" customWidth="1"/>
    <col min="4867" max="4867" width="18.140625" style="121" customWidth="1"/>
    <col min="4868" max="4868" width="23.28515625" style="121" customWidth="1"/>
    <col min="4869" max="4869" width="14.42578125" style="121" customWidth="1"/>
    <col min="4870" max="4870" width="17.140625" style="121" customWidth="1"/>
    <col min="4871" max="4871" width="15.5703125" style="121" customWidth="1"/>
    <col min="4872" max="5120" width="9.140625" style="121"/>
    <col min="5121" max="5121" width="13.28515625" style="121" customWidth="1"/>
    <col min="5122" max="5122" width="15" style="121" customWidth="1"/>
    <col min="5123" max="5123" width="18.140625" style="121" customWidth="1"/>
    <col min="5124" max="5124" width="23.28515625" style="121" customWidth="1"/>
    <col min="5125" max="5125" width="14.42578125" style="121" customWidth="1"/>
    <col min="5126" max="5126" width="17.140625" style="121" customWidth="1"/>
    <col min="5127" max="5127" width="15.5703125" style="121" customWidth="1"/>
    <col min="5128" max="5376" width="9.140625" style="121"/>
    <col min="5377" max="5377" width="13.28515625" style="121" customWidth="1"/>
    <col min="5378" max="5378" width="15" style="121" customWidth="1"/>
    <col min="5379" max="5379" width="18.140625" style="121" customWidth="1"/>
    <col min="5380" max="5380" width="23.28515625" style="121" customWidth="1"/>
    <col min="5381" max="5381" width="14.42578125" style="121" customWidth="1"/>
    <col min="5382" max="5382" width="17.140625" style="121" customWidth="1"/>
    <col min="5383" max="5383" width="15.5703125" style="121" customWidth="1"/>
    <col min="5384" max="5632" width="9.140625" style="121"/>
    <col min="5633" max="5633" width="13.28515625" style="121" customWidth="1"/>
    <col min="5634" max="5634" width="15" style="121" customWidth="1"/>
    <col min="5635" max="5635" width="18.140625" style="121" customWidth="1"/>
    <col min="5636" max="5636" width="23.28515625" style="121" customWidth="1"/>
    <col min="5637" max="5637" width="14.42578125" style="121" customWidth="1"/>
    <col min="5638" max="5638" width="17.140625" style="121" customWidth="1"/>
    <col min="5639" max="5639" width="15.5703125" style="121" customWidth="1"/>
    <col min="5640" max="5888" width="9.140625" style="121"/>
    <col min="5889" max="5889" width="13.28515625" style="121" customWidth="1"/>
    <col min="5890" max="5890" width="15" style="121" customWidth="1"/>
    <col min="5891" max="5891" width="18.140625" style="121" customWidth="1"/>
    <col min="5892" max="5892" width="23.28515625" style="121" customWidth="1"/>
    <col min="5893" max="5893" width="14.42578125" style="121" customWidth="1"/>
    <col min="5894" max="5894" width="17.140625" style="121" customWidth="1"/>
    <col min="5895" max="5895" width="15.5703125" style="121" customWidth="1"/>
    <col min="5896" max="6144" width="9.140625" style="121"/>
    <col min="6145" max="6145" width="13.28515625" style="121" customWidth="1"/>
    <col min="6146" max="6146" width="15" style="121" customWidth="1"/>
    <col min="6147" max="6147" width="18.140625" style="121" customWidth="1"/>
    <col min="6148" max="6148" width="23.28515625" style="121" customWidth="1"/>
    <col min="6149" max="6149" width="14.42578125" style="121" customWidth="1"/>
    <col min="6150" max="6150" width="17.140625" style="121" customWidth="1"/>
    <col min="6151" max="6151" width="15.5703125" style="121" customWidth="1"/>
    <col min="6152" max="6400" width="9.140625" style="121"/>
    <col min="6401" max="6401" width="13.28515625" style="121" customWidth="1"/>
    <col min="6402" max="6402" width="15" style="121" customWidth="1"/>
    <col min="6403" max="6403" width="18.140625" style="121" customWidth="1"/>
    <col min="6404" max="6404" width="23.28515625" style="121" customWidth="1"/>
    <col min="6405" max="6405" width="14.42578125" style="121" customWidth="1"/>
    <col min="6406" max="6406" width="17.140625" style="121" customWidth="1"/>
    <col min="6407" max="6407" width="15.5703125" style="121" customWidth="1"/>
    <col min="6408" max="6656" width="9.140625" style="121"/>
    <col min="6657" max="6657" width="13.28515625" style="121" customWidth="1"/>
    <col min="6658" max="6658" width="15" style="121" customWidth="1"/>
    <col min="6659" max="6659" width="18.140625" style="121" customWidth="1"/>
    <col min="6660" max="6660" width="23.28515625" style="121" customWidth="1"/>
    <col min="6661" max="6661" width="14.42578125" style="121" customWidth="1"/>
    <col min="6662" max="6662" width="17.140625" style="121" customWidth="1"/>
    <col min="6663" max="6663" width="15.5703125" style="121" customWidth="1"/>
    <col min="6664" max="6912" width="9.140625" style="121"/>
    <col min="6913" max="6913" width="13.28515625" style="121" customWidth="1"/>
    <col min="6914" max="6914" width="15" style="121" customWidth="1"/>
    <col min="6915" max="6915" width="18.140625" style="121" customWidth="1"/>
    <col min="6916" max="6916" width="23.28515625" style="121" customWidth="1"/>
    <col min="6917" max="6917" width="14.42578125" style="121" customWidth="1"/>
    <col min="6918" max="6918" width="17.140625" style="121" customWidth="1"/>
    <col min="6919" max="6919" width="15.5703125" style="121" customWidth="1"/>
    <col min="6920" max="7168" width="9.140625" style="121"/>
    <col min="7169" max="7169" width="13.28515625" style="121" customWidth="1"/>
    <col min="7170" max="7170" width="15" style="121" customWidth="1"/>
    <col min="7171" max="7171" width="18.140625" style="121" customWidth="1"/>
    <col min="7172" max="7172" width="23.28515625" style="121" customWidth="1"/>
    <col min="7173" max="7173" width="14.42578125" style="121" customWidth="1"/>
    <col min="7174" max="7174" width="17.140625" style="121" customWidth="1"/>
    <col min="7175" max="7175" width="15.5703125" style="121" customWidth="1"/>
    <col min="7176" max="7424" width="9.140625" style="121"/>
    <col min="7425" max="7425" width="13.28515625" style="121" customWidth="1"/>
    <col min="7426" max="7426" width="15" style="121" customWidth="1"/>
    <col min="7427" max="7427" width="18.140625" style="121" customWidth="1"/>
    <col min="7428" max="7428" width="23.28515625" style="121" customWidth="1"/>
    <col min="7429" max="7429" width="14.42578125" style="121" customWidth="1"/>
    <col min="7430" max="7430" width="17.140625" style="121" customWidth="1"/>
    <col min="7431" max="7431" width="15.5703125" style="121" customWidth="1"/>
    <col min="7432" max="7680" width="9.140625" style="121"/>
    <col min="7681" max="7681" width="13.28515625" style="121" customWidth="1"/>
    <col min="7682" max="7682" width="15" style="121" customWidth="1"/>
    <col min="7683" max="7683" width="18.140625" style="121" customWidth="1"/>
    <col min="7684" max="7684" width="23.28515625" style="121" customWidth="1"/>
    <col min="7685" max="7685" width="14.42578125" style="121" customWidth="1"/>
    <col min="7686" max="7686" width="17.140625" style="121" customWidth="1"/>
    <col min="7687" max="7687" width="15.5703125" style="121" customWidth="1"/>
    <col min="7688" max="7936" width="9.140625" style="121"/>
    <col min="7937" max="7937" width="13.28515625" style="121" customWidth="1"/>
    <col min="7938" max="7938" width="15" style="121" customWidth="1"/>
    <col min="7939" max="7939" width="18.140625" style="121" customWidth="1"/>
    <col min="7940" max="7940" width="23.28515625" style="121" customWidth="1"/>
    <col min="7941" max="7941" width="14.42578125" style="121" customWidth="1"/>
    <col min="7942" max="7942" width="17.140625" style="121" customWidth="1"/>
    <col min="7943" max="7943" width="15.5703125" style="121" customWidth="1"/>
    <col min="7944" max="8192" width="9.140625" style="121"/>
    <col min="8193" max="8193" width="13.28515625" style="121" customWidth="1"/>
    <col min="8194" max="8194" width="15" style="121" customWidth="1"/>
    <col min="8195" max="8195" width="18.140625" style="121" customWidth="1"/>
    <col min="8196" max="8196" width="23.28515625" style="121" customWidth="1"/>
    <col min="8197" max="8197" width="14.42578125" style="121" customWidth="1"/>
    <col min="8198" max="8198" width="17.140625" style="121" customWidth="1"/>
    <col min="8199" max="8199" width="15.5703125" style="121" customWidth="1"/>
    <col min="8200" max="8448" width="9.140625" style="121"/>
    <col min="8449" max="8449" width="13.28515625" style="121" customWidth="1"/>
    <col min="8450" max="8450" width="15" style="121" customWidth="1"/>
    <col min="8451" max="8451" width="18.140625" style="121" customWidth="1"/>
    <col min="8452" max="8452" width="23.28515625" style="121" customWidth="1"/>
    <col min="8453" max="8453" width="14.42578125" style="121" customWidth="1"/>
    <col min="8454" max="8454" width="17.140625" style="121" customWidth="1"/>
    <col min="8455" max="8455" width="15.5703125" style="121" customWidth="1"/>
    <col min="8456" max="8704" width="9.140625" style="121"/>
    <col min="8705" max="8705" width="13.28515625" style="121" customWidth="1"/>
    <col min="8706" max="8706" width="15" style="121" customWidth="1"/>
    <col min="8707" max="8707" width="18.140625" style="121" customWidth="1"/>
    <col min="8708" max="8708" width="23.28515625" style="121" customWidth="1"/>
    <col min="8709" max="8709" width="14.42578125" style="121" customWidth="1"/>
    <col min="8710" max="8710" width="17.140625" style="121" customWidth="1"/>
    <col min="8711" max="8711" width="15.5703125" style="121" customWidth="1"/>
    <col min="8712" max="8960" width="9.140625" style="121"/>
    <col min="8961" max="8961" width="13.28515625" style="121" customWidth="1"/>
    <col min="8962" max="8962" width="15" style="121" customWidth="1"/>
    <col min="8963" max="8963" width="18.140625" style="121" customWidth="1"/>
    <col min="8964" max="8964" width="23.28515625" style="121" customWidth="1"/>
    <col min="8965" max="8965" width="14.42578125" style="121" customWidth="1"/>
    <col min="8966" max="8966" width="17.140625" style="121" customWidth="1"/>
    <col min="8967" max="8967" width="15.5703125" style="121" customWidth="1"/>
    <col min="8968" max="9216" width="9.140625" style="121"/>
    <col min="9217" max="9217" width="13.28515625" style="121" customWidth="1"/>
    <col min="9218" max="9218" width="15" style="121" customWidth="1"/>
    <col min="9219" max="9219" width="18.140625" style="121" customWidth="1"/>
    <col min="9220" max="9220" width="23.28515625" style="121" customWidth="1"/>
    <col min="9221" max="9221" width="14.42578125" style="121" customWidth="1"/>
    <col min="9222" max="9222" width="17.140625" style="121" customWidth="1"/>
    <col min="9223" max="9223" width="15.5703125" style="121" customWidth="1"/>
    <col min="9224" max="9472" width="9.140625" style="121"/>
    <col min="9473" max="9473" width="13.28515625" style="121" customWidth="1"/>
    <col min="9474" max="9474" width="15" style="121" customWidth="1"/>
    <col min="9475" max="9475" width="18.140625" style="121" customWidth="1"/>
    <col min="9476" max="9476" width="23.28515625" style="121" customWidth="1"/>
    <col min="9477" max="9477" width="14.42578125" style="121" customWidth="1"/>
    <col min="9478" max="9478" width="17.140625" style="121" customWidth="1"/>
    <col min="9479" max="9479" width="15.5703125" style="121" customWidth="1"/>
    <col min="9480" max="9728" width="9.140625" style="121"/>
    <col min="9729" max="9729" width="13.28515625" style="121" customWidth="1"/>
    <col min="9730" max="9730" width="15" style="121" customWidth="1"/>
    <col min="9731" max="9731" width="18.140625" style="121" customWidth="1"/>
    <col min="9732" max="9732" width="23.28515625" style="121" customWidth="1"/>
    <col min="9733" max="9733" width="14.42578125" style="121" customWidth="1"/>
    <col min="9734" max="9734" width="17.140625" style="121" customWidth="1"/>
    <col min="9735" max="9735" width="15.5703125" style="121" customWidth="1"/>
    <col min="9736" max="9984" width="9.140625" style="121"/>
    <col min="9985" max="9985" width="13.28515625" style="121" customWidth="1"/>
    <col min="9986" max="9986" width="15" style="121" customWidth="1"/>
    <col min="9987" max="9987" width="18.140625" style="121" customWidth="1"/>
    <col min="9988" max="9988" width="23.28515625" style="121" customWidth="1"/>
    <col min="9989" max="9989" width="14.42578125" style="121" customWidth="1"/>
    <col min="9990" max="9990" width="17.140625" style="121" customWidth="1"/>
    <col min="9991" max="9991" width="15.5703125" style="121" customWidth="1"/>
    <col min="9992" max="10240" width="9.140625" style="121"/>
    <col min="10241" max="10241" width="13.28515625" style="121" customWidth="1"/>
    <col min="10242" max="10242" width="15" style="121" customWidth="1"/>
    <col min="10243" max="10243" width="18.140625" style="121" customWidth="1"/>
    <col min="10244" max="10244" width="23.28515625" style="121" customWidth="1"/>
    <col min="10245" max="10245" width="14.42578125" style="121" customWidth="1"/>
    <col min="10246" max="10246" width="17.140625" style="121" customWidth="1"/>
    <col min="10247" max="10247" width="15.5703125" style="121" customWidth="1"/>
    <col min="10248" max="10496" width="9.140625" style="121"/>
    <col min="10497" max="10497" width="13.28515625" style="121" customWidth="1"/>
    <col min="10498" max="10498" width="15" style="121" customWidth="1"/>
    <col min="10499" max="10499" width="18.140625" style="121" customWidth="1"/>
    <col min="10500" max="10500" width="23.28515625" style="121" customWidth="1"/>
    <col min="10501" max="10501" width="14.42578125" style="121" customWidth="1"/>
    <col min="10502" max="10502" width="17.140625" style="121" customWidth="1"/>
    <col min="10503" max="10503" width="15.5703125" style="121" customWidth="1"/>
    <col min="10504" max="10752" width="9.140625" style="121"/>
    <col min="10753" max="10753" width="13.28515625" style="121" customWidth="1"/>
    <col min="10754" max="10754" width="15" style="121" customWidth="1"/>
    <col min="10755" max="10755" width="18.140625" style="121" customWidth="1"/>
    <col min="10756" max="10756" width="23.28515625" style="121" customWidth="1"/>
    <col min="10757" max="10757" width="14.42578125" style="121" customWidth="1"/>
    <col min="10758" max="10758" width="17.140625" style="121" customWidth="1"/>
    <col min="10759" max="10759" width="15.5703125" style="121" customWidth="1"/>
    <col min="10760" max="11008" width="9.140625" style="121"/>
    <col min="11009" max="11009" width="13.28515625" style="121" customWidth="1"/>
    <col min="11010" max="11010" width="15" style="121" customWidth="1"/>
    <col min="11011" max="11011" width="18.140625" style="121" customWidth="1"/>
    <col min="11012" max="11012" width="23.28515625" style="121" customWidth="1"/>
    <col min="11013" max="11013" width="14.42578125" style="121" customWidth="1"/>
    <col min="11014" max="11014" width="17.140625" style="121" customWidth="1"/>
    <col min="11015" max="11015" width="15.5703125" style="121" customWidth="1"/>
    <col min="11016" max="11264" width="9.140625" style="121"/>
    <col min="11265" max="11265" width="13.28515625" style="121" customWidth="1"/>
    <col min="11266" max="11266" width="15" style="121" customWidth="1"/>
    <col min="11267" max="11267" width="18.140625" style="121" customWidth="1"/>
    <col min="11268" max="11268" width="23.28515625" style="121" customWidth="1"/>
    <col min="11269" max="11269" width="14.42578125" style="121" customWidth="1"/>
    <col min="11270" max="11270" width="17.140625" style="121" customWidth="1"/>
    <col min="11271" max="11271" width="15.5703125" style="121" customWidth="1"/>
    <col min="11272" max="11520" width="9.140625" style="121"/>
    <col min="11521" max="11521" width="13.28515625" style="121" customWidth="1"/>
    <col min="11522" max="11522" width="15" style="121" customWidth="1"/>
    <col min="11523" max="11523" width="18.140625" style="121" customWidth="1"/>
    <col min="11524" max="11524" width="23.28515625" style="121" customWidth="1"/>
    <col min="11525" max="11525" width="14.42578125" style="121" customWidth="1"/>
    <col min="11526" max="11526" width="17.140625" style="121" customWidth="1"/>
    <col min="11527" max="11527" width="15.5703125" style="121" customWidth="1"/>
    <col min="11528" max="11776" width="9.140625" style="121"/>
    <col min="11777" max="11777" width="13.28515625" style="121" customWidth="1"/>
    <col min="11778" max="11778" width="15" style="121" customWidth="1"/>
    <col min="11779" max="11779" width="18.140625" style="121" customWidth="1"/>
    <col min="11780" max="11780" width="23.28515625" style="121" customWidth="1"/>
    <col min="11781" max="11781" width="14.42578125" style="121" customWidth="1"/>
    <col min="11782" max="11782" width="17.140625" style="121" customWidth="1"/>
    <col min="11783" max="11783" width="15.5703125" style="121" customWidth="1"/>
    <col min="11784" max="12032" width="9.140625" style="121"/>
    <col min="12033" max="12033" width="13.28515625" style="121" customWidth="1"/>
    <col min="12034" max="12034" width="15" style="121" customWidth="1"/>
    <col min="12035" max="12035" width="18.140625" style="121" customWidth="1"/>
    <col min="12036" max="12036" width="23.28515625" style="121" customWidth="1"/>
    <col min="12037" max="12037" width="14.42578125" style="121" customWidth="1"/>
    <col min="12038" max="12038" width="17.140625" style="121" customWidth="1"/>
    <col min="12039" max="12039" width="15.5703125" style="121" customWidth="1"/>
    <col min="12040" max="12288" width="9.140625" style="121"/>
    <col min="12289" max="12289" width="13.28515625" style="121" customWidth="1"/>
    <col min="12290" max="12290" width="15" style="121" customWidth="1"/>
    <col min="12291" max="12291" width="18.140625" style="121" customWidth="1"/>
    <col min="12292" max="12292" width="23.28515625" style="121" customWidth="1"/>
    <col min="12293" max="12293" width="14.42578125" style="121" customWidth="1"/>
    <col min="12294" max="12294" width="17.140625" style="121" customWidth="1"/>
    <col min="12295" max="12295" width="15.5703125" style="121" customWidth="1"/>
    <col min="12296" max="12544" width="9.140625" style="121"/>
    <col min="12545" max="12545" width="13.28515625" style="121" customWidth="1"/>
    <col min="12546" max="12546" width="15" style="121" customWidth="1"/>
    <col min="12547" max="12547" width="18.140625" style="121" customWidth="1"/>
    <col min="12548" max="12548" width="23.28515625" style="121" customWidth="1"/>
    <col min="12549" max="12549" width="14.42578125" style="121" customWidth="1"/>
    <col min="12550" max="12550" width="17.140625" style="121" customWidth="1"/>
    <col min="12551" max="12551" width="15.5703125" style="121" customWidth="1"/>
    <col min="12552" max="12800" width="9.140625" style="121"/>
    <col min="12801" max="12801" width="13.28515625" style="121" customWidth="1"/>
    <col min="12802" max="12802" width="15" style="121" customWidth="1"/>
    <col min="12803" max="12803" width="18.140625" style="121" customWidth="1"/>
    <col min="12804" max="12804" width="23.28515625" style="121" customWidth="1"/>
    <col min="12805" max="12805" width="14.42578125" style="121" customWidth="1"/>
    <col min="12806" max="12806" width="17.140625" style="121" customWidth="1"/>
    <col min="12807" max="12807" width="15.5703125" style="121" customWidth="1"/>
    <col min="12808" max="13056" width="9.140625" style="121"/>
    <col min="13057" max="13057" width="13.28515625" style="121" customWidth="1"/>
    <col min="13058" max="13058" width="15" style="121" customWidth="1"/>
    <col min="13059" max="13059" width="18.140625" style="121" customWidth="1"/>
    <col min="13060" max="13060" width="23.28515625" style="121" customWidth="1"/>
    <col min="13061" max="13061" width="14.42578125" style="121" customWidth="1"/>
    <col min="13062" max="13062" width="17.140625" style="121" customWidth="1"/>
    <col min="13063" max="13063" width="15.5703125" style="121" customWidth="1"/>
    <col min="13064" max="13312" width="9.140625" style="121"/>
    <col min="13313" max="13313" width="13.28515625" style="121" customWidth="1"/>
    <col min="13314" max="13314" width="15" style="121" customWidth="1"/>
    <col min="13315" max="13315" width="18.140625" style="121" customWidth="1"/>
    <col min="13316" max="13316" width="23.28515625" style="121" customWidth="1"/>
    <col min="13317" max="13317" width="14.42578125" style="121" customWidth="1"/>
    <col min="13318" max="13318" width="17.140625" style="121" customWidth="1"/>
    <col min="13319" max="13319" width="15.5703125" style="121" customWidth="1"/>
    <col min="13320" max="13568" width="9.140625" style="121"/>
    <col min="13569" max="13569" width="13.28515625" style="121" customWidth="1"/>
    <col min="13570" max="13570" width="15" style="121" customWidth="1"/>
    <col min="13571" max="13571" width="18.140625" style="121" customWidth="1"/>
    <col min="13572" max="13572" width="23.28515625" style="121" customWidth="1"/>
    <col min="13573" max="13573" width="14.42578125" style="121" customWidth="1"/>
    <col min="13574" max="13574" width="17.140625" style="121" customWidth="1"/>
    <col min="13575" max="13575" width="15.5703125" style="121" customWidth="1"/>
    <col min="13576" max="13824" width="9.140625" style="121"/>
    <col min="13825" max="13825" width="13.28515625" style="121" customWidth="1"/>
    <col min="13826" max="13826" width="15" style="121" customWidth="1"/>
    <col min="13827" max="13827" width="18.140625" style="121" customWidth="1"/>
    <col min="13828" max="13828" width="23.28515625" style="121" customWidth="1"/>
    <col min="13829" max="13829" width="14.42578125" style="121" customWidth="1"/>
    <col min="13830" max="13830" width="17.140625" style="121" customWidth="1"/>
    <col min="13831" max="13831" width="15.5703125" style="121" customWidth="1"/>
    <col min="13832" max="14080" width="9.140625" style="121"/>
    <col min="14081" max="14081" width="13.28515625" style="121" customWidth="1"/>
    <col min="14082" max="14082" width="15" style="121" customWidth="1"/>
    <col min="14083" max="14083" width="18.140625" style="121" customWidth="1"/>
    <col min="14084" max="14084" width="23.28515625" style="121" customWidth="1"/>
    <col min="14085" max="14085" width="14.42578125" style="121" customWidth="1"/>
    <col min="14086" max="14086" width="17.140625" style="121" customWidth="1"/>
    <col min="14087" max="14087" width="15.5703125" style="121" customWidth="1"/>
    <col min="14088" max="14336" width="9.140625" style="121"/>
    <col min="14337" max="14337" width="13.28515625" style="121" customWidth="1"/>
    <col min="14338" max="14338" width="15" style="121" customWidth="1"/>
    <col min="14339" max="14339" width="18.140625" style="121" customWidth="1"/>
    <col min="14340" max="14340" width="23.28515625" style="121" customWidth="1"/>
    <col min="14341" max="14341" width="14.42578125" style="121" customWidth="1"/>
    <col min="14342" max="14342" width="17.140625" style="121" customWidth="1"/>
    <col min="14343" max="14343" width="15.5703125" style="121" customWidth="1"/>
    <col min="14344" max="14592" width="9.140625" style="121"/>
    <col min="14593" max="14593" width="13.28515625" style="121" customWidth="1"/>
    <col min="14594" max="14594" width="15" style="121" customWidth="1"/>
    <col min="14595" max="14595" width="18.140625" style="121" customWidth="1"/>
    <col min="14596" max="14596" width="23.28515625" style="121" customWidth="1"/>
    <col min="14597" max="14597" width="14.42578125" style="121" customWidth="1"/>
    <col min="14598" max="14598" width="17.140625" style="121" customWidth="1"/>
    <col min="14599" max="14599" width="15.5703125" style="121" customWidth="1"/>
    <col min="14600" max="14848" width="9.140625" style="121"/>
    <col min="14849" max="14849" width="13.28515625" style="121" customWidth="1"/>
    <col min="14850" max="14850" width="15" style="121" customWidth="1"/>
    <col min="14851" max="14851" width="18.140625" style="121" customWidth="1"/>
    <col min="14852" max="14852" width="23.28515625" style="121" customWidth="1"/>
    <col min="14853" max="14853" width="14.42578125" style="121" customWidth="1"/>
    <col min="14854" max="14854" width="17.140625" style="121" customWidth="1"/>
    <col min="14855" max="14855" width="15.5703125" style="121" customWidth="1"/>
    <col min="14856" max="15104" width="9.140625" style="121"/>
    <col min="15105" max="15105" width="13.28515625" style="121" customWidth="1"/>
    <col min="15106" max="15106" width="15" style="121" customWidth="1"/>
    <col min="15107" max="15107" width="18.140625" style="121" customWidth="1"/>
    <col min="15108" max="15108" width="23.28515625" style="121" customWidth="1"/>
    <col min="15109" max="15109" width="14.42578125" style="121" customWidth="1"/>
    <col min="15110" max="15110" width="17.140625" style="121" customWidth="1"/>
    <col min="15111" max="15111" width="15.5703125" style="121" customWidth="1"/>
    <col min="15112" max="15360" width="9.140625" style="121"/>
    <col min="15361" max="15361" width="13.28515625" style="121" customWidth="1"/>
    <col min="15362" max="15362" width="15" style="121" customWidth="1"/>
    <col min="15363" max="15363" width="18.140625" style="121" customWidth="1"/>
    <col min="15364" max="15364" width="23.28515625" style="121" customWidth="1"/>
    <col min="15365" max="15365" width="14.42578125" style="121" customWidth="1"/>
    <col min="15366" max="15366" width="17.140625" style="121" customWidth="1"/>
    <col min="15367" max="15367" width="15.5703125" style="121" customWidth="1"/>
    <col min="15368" max="15616" width="9.140625" style="121"/>
    <col min="15617" max="15617" width="13.28515625" style="121" customWidth="1"/>
    <col min="15618" max="15618" width="15" style="121" customWidth="1"/>
    <col min="15619" max="15619" width="18.140625" style="121" customWidth="1"/>
    <col min="15620" max="15620" width="23.28515625" style="121" customWidth="1"/>
    <col min="15621" max="15621" width="14.42578125" style="121" customWidth="1"/>
    <col min="15622" max="15622" width="17.140625" style="121" customWidth="1"/>
    <col min="15623" max="15623" width="15.5703125" style="121" customWidth="1"/>
    <col min="15624" max="15872" width="9.140625" style="121"/>
    <col min="15873" max="15873" width="13.28515625" style="121" customWidth="1"/>
    <col min="15874" max="15874" width="15" style="121" customWidth="1"/>
    <col min="15875" max="15875" width="18.140625" style="121" customWidth="1"/>
    <col min="15876" max="15876" width="23.28515625" style="121" customWidth="1"/>
    <col min="15877" max="15877" width="14.42578125" style="121" customWidth="1"/>
    <col min="15878" max="15878" width="17.140625" style="121" customWidth="1"/>
    <col min="15879" max="15879" width="15.5703125" style="121" customWidth="1"/>
    <col min="15880" max="16128" width="9.140625" style="121"/>
    <col min="16129" max="16129" width="13.28515625" style="121" customWidth="1"/>
    <col min="16130" max="16130" width="15" style="121" customWidth="1"/>
    <col min="16131" max="16131" width="18.140625" style="121" customWidth="1"/>
    <col min="16132" max="16132" width="23.28515625" style="121" customWidth="1"/>
    <col min="16133" max="16133" width="14.42578125" style="121" customWidth="1"/>
    <col min="16134" max="16134" width="17.140625" style="121" customWidth="1"/>
    <col min="16135" max="16135" width="15.5703125" style="121" customWidth="1"/>
    <col min="16136" max="16384" width="9.140625" style="121"/>
  </cols>
  <sheetData>
    <row r="1" spans="1:7" ht="13.5" thickBot="1">
      <c r="A1" s="122"/>
    </row>
    <row r="2" spans="1:7" ht="13.5" thickBot="1">
      <c r="A2" s="395" t="s">
        <v>277</v>
      </c>
      <c r="B2" s="396"/>
      <c r="C2" s="396"/>
      <c r="D2" s="396"/>
      <c r="E2" s="396"/>
      <c r="F2" s="396"/>
      <c r="G2" s="397"/>
    </row>
    <row r="4" spans="1:7">
      <c r="A4" s="466" t="s">
        <v>278</v>
      </c>
      <c r="B4" s="466"/>
      <c r="C4" s="466"/>
      <c r="D4" s="466"/>
      <c r="E4" s="466"/>
      <c r="F4" s="466"/>
      <c r="G4" s="466"/>
    </row>
    <row r="6" spans="1:7" ht="13.5" thickBot="1">
      <c r="A6" s="122" t="s">
        <v>279</v>
      </c>
    </row>
    <row r="7" spans="1:7">
      <c r="A7" s="467" t="s">
        <v>280</v>
      </c>
      <c r="B7" s="129">
        <v>1</v>
      </c>
      <c r="C7" s="129">
        <v>2</v>
      </c>
      <c r="D7" s="129" t="s">
        <v>281</v>
      </c>
    </row>
    <row r="8" spans="1:7" ht="25.5">
      <c r="A8" s="468"/>
      <c r="B8" s="130" t="s">
        <v>282</v>
      </c>
      <c r="C8" s="131" t="s">
        <v>283</v>
      </c>
      <c r="D8" s="130" t="s">
        <v>284</v>
      </c>
      <c r="F8" s="132"/>
    </row>
    <row r="9" spans="1:7" ht="13.5" thickBot="1">
      <c r="A9" s="469"/>
      <c r="B9" s="133" t="s">
        <v>285</v>
      </c>
      <c r="C9" s="133" t="s">
        <v>286</v>
      </c>
      <c r="D9" s="133" t="s">
        <v>287</v>
      </c>
    </row>
    <row r="10" spans="1:7">
      <c r="A10" s="470" t="s">
        <v>288</v>
      </c>
      <c r="B10" s="134" t="s">
        <v>289</v>
      </c>
      <c r="C10" s="472">
        <f>'CJU SALVADOR- planilha '!$D$136</f>
        <v>0</v>
      </c>
      <c r="D10" s="474">
        <f>ROUND((1/B11)*C10,2)</f>
        <v>0</v>
      </c>
    </row>
    <row r="11" spans="1:7" ht="13.5" thickBot="1">
      <c r="A11" s="471"/>
      <c r="B11" s="135">
        <v>800</v>
      </c>
      <c r="C11" s="473"/>
      <c r="D11" s="475"/>
    </row>
    <row r="12" spans="1:7" ht="26.25" thickBot="1">
      <c r="A12" s="136"/>
      <c r="B12" s="136"/>
      <c r="C12" s="137" t="s">
        <v>290</v>
      </c>
      <c r="D12" s="138">
        <f>D10</f>
        <v>0</v>
      </c>
    </row>
    <row r="14" spans="1:7" ht="13.5" thickBot="1">
      <c r="A14" s="122" t="s">
        <v>291</v>
      </c>
    </row>
    <row r="15" spans="1:7">
      <c r="A15" s="467" t="s">
        <v>280</v>
      </c>
      <c r="B15" s="129">
        <v>1</v>
      </c>
      <c r="C15" s="129">
        <v>2</v>
      </c>
      <c r="D15" s="129" t="s">
        <v>281</v>
      </c>
    </row>
    <row r="16" spans="1:7" ht="25.5">
      <c r="A16" s="468"/>
      <c r="B16" s="130" t="s">
        <v>282</v>
      </c>
      <c r="C16" s="131" t="s">
        <v>283</v>
      </c>
      <c r="D16" s="130" t="s">
        <v>284</v>
      </c>
    </row>
    <row r="17" spans="1:7" ht="13.5" thickBot="1">
      <c r="A17" s="469"/>
      <c r="B17" s="133" t="s">
        <v>285</v>
      </c>
      <c r="C17" s="133" t="s">
        <v>286</v>
      </c>
      <c r="D17" s="133" t="s">
        <v>287</v>
      </c>
    </row>
    <row r="18" spans="1:7">
      <c r="A18" s="470" t="s">
        <v>288</v>
      </c>
      <c r="B18" s="134" t="s">
        <v>289</v>
      </c>
      <c r="C18" s="472">
        <f>'CJU SALVADOR- planilha '!$D$136</f>
        <v>0</v>
      </c>
      <c r="D18" s="476">
        <f>ROUND((1/B19)*C18,2)</f>
        <v>0</v>
      </c>
    </row>
    <row r="19" spans="1:7" ht="13.5" thickBot="1">
      <c r="A19" s="471"/>
      <c r="B19" s="139">
        <v>1800</v>
      </c>
      <c r="C19" s="473"/>
      <c r="D19" s="477"/>
    </row>
    <row r="20" spans="1:7" ht="26.25" thickBot="1">
      <c r="A20" s="136"/>
      <c r="B20" s="136"/>
      <c r="C20" s="137" t="s">
        <v>290</v>
      </c>
      <c r="D20" s="138">
        <f>D18</f>
        <v>0</v>
      </c>
      <c r="E20" s="140"/>
      <c r="F20" s="141"/>
      <c r="G20" s="142"/>
    </row>
    <row r="21" spans="1:7">
      <c r="A21" s="140"/>
      <c r="B21" s="140"/>
      <c r="C21" s="140"/>
      <c r="D21" s="140"/>
      <c r="E21" s="140"/>
      <c r="F21" s="141"/>
      <c r="G21" s="142"/>
    </row>
    <row r="22" spans="1:7" ht="23.25" customHeight="1" thickBot="1">
      <c r="A22" s="122" t="s">
        <v>292</v>
      </c>
    </row>
    <row r="23" spans="1:7" ht="26.25" customHeight="1">
      <c r="A23" s="478" t="s">
        <v>280</v>
      </c>
      <c r="B23" s="143">
        <v>1</v>
      </c>
      <c r="C23" s="129">
        <v>2</v>
      </c>
      <c r="D23" s="129">
        <v>3</v>
      </c>
      <c r="E23" s="129">
        <v>4</v>
      </c>
      <c r="F23" s="129">
        <v>5</v>
      </c>
      <c r="G23" s="129" t="s">
        <v>293</v>
      </c>
    </row>
    <row r="24" spans="1:7" ht="38.25">
      <c r="A24" s="479"/>
      <c r="B24" s="130" t="s">
        <v>294</v>
      </c>
      <c r="C24" s="130" t="s">
        <v>295</v>
      </c>
      <c r="D24" s="144" t="s">
        <v>296</v>
      </c>
      <c r="E24" s="144" t="s">
        <v>297</v>
      </c>
      <c r="F24" s="131" t="s">
        <v>283</v>
      </c>
      <c r="G24" s="130" t="s">
        <v>298</v>
      </c>
    </row>
    <row r="25" spans="1:7" ht="13.5" thickBot="1">
      <c r="A25" s="480"/>
      <c r="B25" s="133" t="s">
        <v>285</v>
      </c>
      <c r="C25" s="130" t="s">
        <v>299</v>
      </c>
      <c r="D25" s="145"/>
      <c r="E25" s="146" t="s">
        <v>300</v>
      </c>
      <c r="F25" s="130" t="s">
        <v>286</v>
      </c>
      <c r="G25" s="130" t="s">
        <v>287</v>
      </c>
    </row>
    <row r="26" spans="1:7">
      <c r="A26" s="470" t="s">
        <v>288</v>
      </c>
      <c r="B26" s="134" t="s">
        <v>289</v>
      </c>
      <c r="C26" s="317">
        <v>16</v>
      </c>
      <c r="D26" s="134" t="s">
        <v>301</v>
      </c>
      <c r="E26" s="482">
        <f>(1/B27)*C26*(1/D27)</f>
        <v>2.8249999999999998E-4</v>
      </c>
      <c r="F26" s="472">
        <f>'CJU SALVADOR- planilha '!$D$136</f>
        <v>0</v>
      </c>
      <c r="G26" s="484">
        <f>ROUND(E26*F26,2)</f>
        <v>0</v>
      </c>
    </row>
    <row r="27" spans="1:7" ht="13.5" thickBot="1">
      <c r="A27" s="471"/>
      <c r="B27" s="147">
        <v>300</v>
      </c>
      <c r="C27" s="318"/>
      <c r="D27" s="148">
        <v>188.76</v>
      </c>
      <c r="E27" s="483"/>
      <c r="F27" s="473"/>
      <c r="G27" s="485"/>
    </row>
    <row r="28" spans="1:7" ht="26.25" thickBot="1">
      <c r="A28" s="140"/>
      <c r="B28" s="140"/>
      <c r="C28" s="140"/>
      <c r="D28" s="140"/>
      <c r="E28" s="140"/>
      <c r="F28" s="137" t="s">
        <v>290</v>
      </c>
      <c r="G28" s="138">
        <f>G26</f>
        <v>0</v>
      </c>
    </row>
    <row r="30" spans="1:7" ht="13.5" thickBot="1">
      <c r="A30" s="122" t="s">
        <v>302</v>
      </c>
    </row>
    <row r="31" spans="1:7">
      <c r="A31" s="478" t="s">
        <v>280</v>
      </c>
      <c r="B31" s="143">
        <v>1</v>
      </c>
      <c r="C31" s="129">
        <v>2</v>
      </c>
      <c r="D31" s="129">
        <v>3</v>
      </c>
      <c r="E31" s="129">
        <v>4</v>
      </c>
      <c r="F31" s="129">
        <v>5</v>
      </c>
      <c r="G31" s="129" t="s">
        <v>293</v>
      </c>
    </row>
    <row r="32" spans="1:7" ht="38.25">
      <c r="A32" s="479"/>
      <c r="B32" s="130" t="s">
        <v>294</v>
      </c>
      <c r="C32" s="130" t="s">
        <v>295</v>
      </c>
      <c r="D32" s="144" t="s">
        <v>296</v>
      </c>
      <c r="E32" s="144" t="s">
        <v>297</v>
      </c>
      <c r="F32" s="131" t="s">
        <v>283</v>
      </c>
      <c r="G32" s="130" t="s">
        <v>298</v>
      </c>
    </row>
    <row r="33" spans="1:7" ht="13.5" thickBot="1">
      <c r="A33" s="480"/>
      <c r="B33" s="133" t="s">
        <v>285</v>
      </c>
      <c r="C33" s="130" t="s">
        <v>299</v>
      </c>
      <c r="D33" s="145"/>
      <c r="E33" s="146" t="s">
        <v>303</v>
      </c>
      <c r="F33" s="130" t="s">
        <v>286</v>
      </c>
      <c r="G33" s="130" t="s">
        <v>287</v>
      </c>
    </row>
    <row r="34" spans="1:7">
      <c r="A34" s="470" t="s">
        <v>288</v>
      </c>
      <c r="B34" s="134" t="s">
        <v>289</v>
      </c>
      <c r="C34" s="315">
        <v>8</v>
      </c>
      <c r="D34" s="134" t="s">
        <v>301</v>
      </c>
      <c r="E34" s="482">
        <f>(1/B35)*C34*(1/D35)</f>
        <v>5.4299999999999998E-5</v>
      </c>
      <c r="F34" s="472">
        <f>'CJU SALVADOR- planilha '!$D$136</f>
        <v>0</v>
      </c>
      <c r="G34" s="486">
        <f>ROUND(E34*F34,2)</f>
        <v>0</v>
      </c>
    </row>
    <row r="35" spans="1:7" ht="13.5" thickBot="1">
      <c r="A35" s="471"/>
      <c r="B35" s="149">
        <v>130</v>
      </c>
      <c r="C35" s="316"/>
      <c r="D35" s="148">
        <v>1132.5999999999999</v>
      </c>
      <c r="E35" s="483"/>
      <c r="F35" s="473"/>
      <c r="G35" s="477"/>
    </row>
    <row r="36" spans="1:7" ht="26.25" thickBot="1">
      <c r="A36" s="140"/>
      <c r="B36" s="140"/>
      <c r="C36" s="140"/>
      <c r="D36" s="140"/>
      <c r="E36" s="140"/>
      <c r="F36" s="137" t="s">
        <v>290</v>
      </c>
      <c r="G36" s="138">
        <f>G34</f>
        <v>0</v>
      </c>
    </row>
    <row r="37" spans="1:7">
      <c r="A37" s="140"/>
      <c r="B37" s="140"/>
      <c r="C37" s="140"/>
      <c r="D37" s="140"/>
      <c r="E37" s="140"/>
      <c r="F37" s="141"/>
      <c r="G37" s="142"/>
    </row>
    <row r="38" spans="1:7" ht="26.25" customHeight="1">
      <c r="A38" s="481" t="s">
        <v>304</v>
      </c>
      <c r="B38" s="481"/>
      <c r="C38" s="481"/>
      <c r="D38" s="481"/>
      <c r="E38" s="481"/>
      <c r="F38" s="481"/>
      <c r="G38" s="481"/>
    </row>
    <row r="39" spans="1:7" ht="32.25" customHeight="1">
      <c r="A39" s="481" t="s">
        <v>305</v>
      </c>
      <c r="B39" s="481"/>
      <c r="C39" s="481"/>
      <c r="D39" s="481"/>
      <c r="E39" s="481"/>
      <c r="F39" s="481"/>
      <c r="G39" s="481"/>
    </row>
  </sheetData>
  <sheetProtection algorithmName="SHA-512" hashValue="y41BY8FD4ujh7mMRs2CsudHe4Fe3HSzY+014FXS/SB/KVwt5hesGGcj5JkieIBpe2K4N7NDDldJc/sNV1N7i6Q==" saltValue="z7oMGrlwPHETOxUtfJOXkg==" spinCount="100000" sheet="1" formatCells="0" formatColumns="0" formatRows="0"/>
  <mergeCells count="22">
    <mergeCell ref="A38:G38"/>
    <mergeCell ref="A39:G39"/>
    <mergeCell ref="E26:E27"/>
    <mergeCell ref="F26:F27"/>
    <mergeCell ref="G26:G27"/>
    <mergeCell ref="A31:A33"/>
    <mergeCell ref="A34:A35"/>
    <mergeCell ref="E34:E35"/>
    <mergeCell ref="F34:F35"/>
    <mergeCell ref="G34:G35"/>
    <mergeCell ref="A26:A27"/>
    <mergeCell ref="A15:A17"/>
    <mergeCell ref="A18:A19"/>
    <mergeCell ref="C18:C19"/>
    <mergeCell ref="D18:D19"/>
    <mergeCell ref="A23:A25"/>
    <mergeCell ref="A2:G2"/>
    <mergeCell ref="A4:G4"/>
    <mergeCell ref="A7:A9"/>
    <mergeCell ref="A10:A11"/>
    <mergeCell ref="C10:C11"/>
    <mergeCell ref="D10:D11"/>
  </mergeCells>
  <pageMargins left="0.511811024" right="0.511811024" top="0.78740157499999996" bottom="0.78740157499999996" header="0.31496062000000002" footer="0.31496062000000002"/>
  <pageSetup paperSize="9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45359-B505-4EB3-AD98-A3B044EF9B20}">
  <sheetPr>
    <tabColor rgb="FF00B050"/>
  </sheetPr>
  <dimension ref="A1:N151"/>
  <sheetViews>
    <sheetView showGridLines="0" view="pageBreakPreview" zoomScaleNormal="80" zoomScaleSheetLayoutView="100" workbookViewId="0">
      <selection activeCell="D15" sqref="D15"/>
    </sheetView>
  </sheetViews>
  <sheetFormatPr defaultRowHeight="12.75"/>
  <cols>
    <col min="1" max="1" width="7.7109375" style="171" customWidth="1"/>
    <col min="2" max="2" width="71.7109375" style="171" customWidth="1"/>
    <col min="3" max="3" width="25.5703125" style="171" customWidth="1"/>
    <col min="4" max="4" width="20.140625" style="171" customWidth="1"/>
    <col min="5" max="5" width="18.7109375" style="171" customWidth="1"/>
    <col min="6" max="6" width="10.28515625" style="171" bestFit="1" customWidth="1"/>
    <col min="7" max="7" width="15.28515625" style="171" bestFit="1" customWidth="1"/>
    <col min="8" max="8" width="16.28515625" style="171" bestFit="1" customWidth="1"/>
    <col min="9" max="9" width="18.140625" style="171" customWidth="1"/>
    <col min="10" max="10" width="19.5703125" style="171" customWidth="1"/>
    <col min="11" max="11" width="14.85546875" style="171" bestFit="1" customWidth="1"/>
    <col min="12" max="12" width="10" style="171" bestFit="1" customWidth="1"/>
    <col min="13" max="13" width="11.28515625" style="171" bestFit="1" customWidth="1"/>
    <col min="14" max="252" width="9.140625" style="171"/>
    <col min="253" max="253" width="3.7109375" style="171" customWidth="1"/>
    <col min="254" max="254" width="55.7109375" style="171" customWidth="1"/>
    <col min="255" max="255" width="30" style="171" customWidth="1"/>
    <col min="256" max="256" width="24.85546875" style="171" customWidth="1"/>
    <col min="257" max="257" width="24.5703125" style="171" customWidth="1"/>
    <col min="258" max="508" width="9.140625" style="171"/>
    <col min="509" max="509" width="3.7109375" style="171" customWidth="1"/>
    <col min="510" max="510" width="55.7109375" style="171" customWidth="1"/>
    <col min="511" max="511" width="30" style="171" customWidth="1"/>
    <col min="512" max="512" width="24.85546875" style="171" customWidth="1"/>
    <col min="513" max="513" width="24.5703125" style="171" customWidth="1"/>
    <col min="514" max="764" width="9.140625" style="171"/>
    <col min="765" max="765" width="3.7109375" style="171" customWidth="1"/>
    <col min="766" max="766" width="55.7109375" style="171" customWidth="1"/>
    <col min="767" max="767" width="30" style="171" customWidth="1"/>
    <col min="768" max="768" width="24.85546875" style="171" customWidth="1"/>
    <col min="769" max="769" width="24.5703125" style="171" customWidth="1"/>
    <col min="770" max="1020" width="9.140625" style="171"/>
    <col min="1021" max="1021" width="3.7109375" style="171" customWidth="1"/>
    <col min="1022" max="1022" width="55.7109375" style="171" customWidth="1"/>
    <col min="1023" max="1023" width="30" style="171" customWidth="1"/>
    <col min="1024" max="1024" width="24.85546875" style="171" customWidth="1"/>
    <col min="1025" max="1025" width="24.5703125" style="171" customWidth="1"/>
    <col min="1026" max="1276" width="9.140625" style="171"/>
    <col min="1277" max="1277" width="3.7109375" style="171" customWidth="1"/>
    <col min="1278" max="1278" width="55.7109375" style="171" customWidth="1"/>
    <col min="1279" max="1279" width="30" style="171" customWidth="1"/>
    <col min="1280" max="1280" width="24.85546875" style="171" customWidth="1"/>
    <col min="1281" max="1281" width="24.5703125" style="171" customWidth="1"/>
    <col min="1282" max="1532" width="9.140625" style="171"/>
    <col min="1533" max="1533" width="3.7109375" style="171" customWidth="1"/>
    <col min="1534" max="1534" width="55.7109375" style="171" customWidth="1"/>
    <col min="1535" max="1535" width="30" style="171" customWidth="1"/>
    <col min="1536" max="1536" width="24.85546875" style="171" customWidth="1"/>
    <col min="1537" max="1537" width="24.5703125" style="171" customWidth="1"/>
    <col min="1538" max="1788" width="9.140625" style="171"/>
    <col min="1789" max="1789" width="3.7109375" style="171" customWidth="1"/>
    <col min="1790" max="1790" width="55.7109375" style="171" customWidth="1"/>
    <col min="1791" max="1791" width="30" style="171" customWidth="1"/>
    <col min="1792" max="1792" width="24.85546875" style="171" customWidth="1"/>
    <col min="1793" max="1793" width="24.5703125" style="171" customWidth="1"/>
    <col min="1794" max="2044" width="9.140625" style="171"/>
    <col min="2045" max="2045" width="3.7109375" style="171" customWidth="1"/>
    <col min="2046" max="2046" width="55.7109375" style="171" customWidth="1"/>
    <col min="2047" max="2047" width="30" style="171" customWidth="1"/>
    <col min="2048" max="2048" width="24.85546875" style="171" customWidth="1"/>
    <col min="2049" max="2049" width="24.5703125" style="171" customWidth="1"/>
    <col min="2050" max="2300" width="9.140625" style="171"/>
    <col min="2301" max="2301" width="3.7109375" style="171" customWidth="1"/>
    <col min="2302" max="2302" width="55.7109375" style="171" customWidth="1"/>
    <col min="2303" max="2303" width="30" style="171" customWidth="1"/>
    <col min="2304" max="2304" width="24.85546875" style="171" customWidth="1"/>
    <col min="2305" max="2305" width="24.5703125" style="171" customWidth="1"/>
    <col min="2306" max="2556" width="9.140625" style="171"/>
    <col min="2557" max="2557" width="3.7109375" style="171" customWidth="1"/>
    <col min="2558" max="2558" width="55.7109375" style="171" customWidth="1"/>
    <col min="2559" max="2559" width="30" style="171" customWidth="1"/>
    <col min="2560" max="2560" width="24.85546875" style="171" customWidth="1"/>
    <col min="2561" max="2561" width="24.5703125" style="171" customWidth="1"/>
    <col min="2562" max="2812" width="9.140625" style="171"/>
    <col min="2813" max="2813" width="3.7109375" style="171" customWidth="1"/>
    <col min="2814" max="2814" width="55.7109375" style="171" customWidth="1"/>
    <col min="2815" max="2815" width="30" style="171" customWidth="1"/>
    <col min="2816" max="2816" width="24.85546875" style="171" customWidth="1"/>
    <col min="2817" max="2817" width="24.5703125" style="171" customWidth="1"/>
    <col min="2818" max="3068" width="9.140625" style="171"/>
    <col min="3069" max="3069" width="3.7109375" style="171" customWidth="1"/>
    <col min="3070" max="3070" width="55.7109375" style="171" customWidth="1"/>
    <col min="3071" max="3071" width="30" style="171" customWidth="1"/>
    <col min="3072" max="3072" width="24.85546875" style="171" customWidth="1"/>
    <col min="3073" max="3073" width="24.5703125" style="171" customWidth="1"/>
    <col min="3074" max="3324" width="9.140625" style="171"/>
    <col min="3325" max="3325" width="3.7109375" style="171" customWidth="1"/>
    <col min="3326" max="3326" width="55.7109375" style="171" customWidth="1"/>
    <col min="3327" max="3327" width="30" style="171" customWidth="1"/>
    <col min="3328" max="3328" width="24.85546875" style="171" customWidth="1"/>
    <col min="3329" max="3329" width="24.5703125" style="171" customWidth="1"/>
    <col min="3330" max="3580" width="9.140625" style="171"/>
    <col min="3581" max="3581" width="3.7109375" style="171" customWidth="1"/>
    <col min="3582" max="3582" width="55.7109375" style="171" customWidth="1"/>
    <col min="3583" max="3583" width="30" style="171" customWidth="1"/>
    <col min="3584" max="3584" width="24.85546875" style="171" customWidth="1"/>
    <col min="3585" max="3585" width="24.5703125" style="171" customWidth="1"/>
    <col min="3586" max="3836" width="9.140625" style="171"/>
    <col min="3837" max="3837" width="3.7109375" style="171" customWidth="1"/>
    <col min="3838" max="3838" width="55.7109375" style="171" customWidth="1"/>
    <col min="3839" max="3839" width="30" style="171" customWidth="1"/>
    <col min="3840" max="3840" width="24.85546875" style="171" customWidth="1"/>
    <col min="3841" max="3841" width="24.5703125" style="171" customWidth="1"/>
    <col min="3842" max="4092" width="9.140625" style="171"/>
    <col min="4093" max="4093" width="3.7109375" style="171" customWidth="1"/>
    <col min="4094" max="4094" width="55.7109375" style="171" customWidth="1"/>
    <col min="4095" max="4095" width="30" style="171" customWidth="1"/>
    <col min="4096" max="4096" width="24.85546875" style="171" customWidth="1"/>
    <col min="4097" max="4097" width="24.5703125" style="171" customWidth="1"/>
    <col min="4098" max="4348" width="9.140625" style="171"/>
    <col min="4349" max="4349" width="3.7109375" style="171" customWidth="1"/>
    <col min="4350" max="4350" width="55.7109375" style="171" customWidth="1"/>
    <col min="4351" max="4351" width="30" style="171" customWidth="1"/>
    <col min="4352" max="4352" width="24.85546875" style="171" customWidth="1"/>
    <col min="4353" max="4353" width="24.5703125" style="171" customWidth="1"/>
    <col min="4354" max="4604" width="9.140625" style="171"/>
    <col min="4605" max="4605" width="3.7109375" style="171" customWidth="1"/>
    <col min="4606" max="4606" width="55.7109375" style="171" customWidth="1"/>
    <col min="4607" max="4607" width="30" style="171" customWidth="1"/>
    <col min="4608" max="4608" width="24.85546875" style="171" customWidth="1"/>
    <col min="4609" max="4609" width="24.5703125" style="171" customWidth="1"/>
    <col min="4610" max="4860" width="9.140625" style="171"/>
    <col min="4861" max="4861" width="3.7109375" style="171" customWidth="1"/>
    <col min="4862" max="4862" width="55.7109375" style="171" customWidth="1"/>
    <col min="4863" max="4863" width="30" style="171" customWidth="1"/>
    <col min="4864" max="4864" width="24.85546875" style="171" customWidth="1"/>
    <col min="4865" max="4865" width="24.5703125" style="171" customWidth="1"/>
    <col min="4866" max="5116" width="9.140625" style="171"/>
    <col min="5117" max="5117" width="3.7109375" style="171" customWidth="1"/>
    <col min="5118" max="5118" width="55.7109375" style="171" customWidth="1"/>
    <col min="5119" max="5119" width="30" style="171" customWidth="1"/>
    <col min="5120" max="5120" width="24.85546875" style="171" customWidth="1"/>
    <col min="5121" max="5121" width="24.5703125" style="171" customWidth="1"/>
    <col min="5122" max="5372" width="9.140625" style="171"/>
    <col min="5373" max="5373" width="3.7109375" style="171" customWidth="1"/>
    <col min="5374" max="5374" width="55.7109375" style="171" customWidth="1"/>
    <col min="5375" max="5375" width="30" style="171" customWidth="1"/>
    <col min="5376" max="5376" width="24.85546875" style="171" customWidth="1"/>
    <col min="5377" max="5377" width="24.5703125" style="171" customWidth="1"/>
    <col min="5378" max="5628" width="9.140625" style="171"/>
    <col min="5629" max="5629" width="3.7109375" style="171" customWidth="1"/>
    <col min="5630" max="5630" width="55.7109375" style="171" customWidth="1"/>
    <col min="5631" max="5631" width="30" style="171" customWidth="1"/>
    <col min="5632" max="5632" width="24.85546875" style="171" customWidth="1"/>
    <col min="5633" max="5633" width="24.5703125" style="171" customWidth="1"/>
    <col min="5634" max="5884" width="9.140625" style="171"/>
    <col min="5885" max="5885" width="3.7109375" style="171" customWidth="1"/>
    <col min="5886" max="5886" width="55.7109375" style="171" customWidth="1"/>
    <col min="5887" max="5887" width="30" style="171" customWidth="1"/>
    <col min="5888" max="5888" width="24.85546875" style="171" customWidth="1"/>
    <col min="5889" max="5889" width="24.5703125" style="171" customWidth="1"/>
    <col min="5890" max="6140" width="9.140625" style="171"/>
    <col min="6141" max="6141" width="3.7109375" style="171" customWidth="1"/>
    <col min="6142" max="6142" width="55.7109375" style="171" customWidth="1"/>
    <col min="6143" max="6143" width="30" style="171" customWidth="1"/>
    <col min="6144" max="6144" width="24.85546875" style="171" customWidth="1"/>
    <col min="6145" max="6145" width="24.5703125" style="171" customWidth="1"/>
    <col min="6146" max="6396" width="9.140625" style="171"/>
    <col min="6397" max="6397" width="3.7109375" style="171" customWidth="1"/>
    <col min="6398" max="6398" width="55.7109375" style="171" customWidth="1"/>
    <col min="6399" max="6399" width="30" style="171" customWidth="1"/>
    <col min="6400" max="6400" width="24.85546875" style="171" customWidth="1"/>
    <col min="6401" max="6401" width="24.5703125" style="171" customWidth="1"/>
    <col min="6402" max="6652" width="9.140625" style="171"/>
    <col min="6653" max="6653" width="3.7109375" style="171" customWidth="1"/>
    <col min="6654" max="6654" width="55.7109375" style="171" customWidth="1"/>
    <col min="6655" max="6655" width="30" style="171" customWidth="1"/>
    <col min="6656" max="6656" width="24.85546875" style="171" customWidth="1"/>
    <col min="6657" max="6657" width="24.5703125" style="171" customWidth="1"/>
    <col min="6658" max="6908" width="9.140625" style="171"/>
    <col min="6909" max="6909" width="3.7109375" style="171" customWidth="1"/>
    <col min="6910" max="6910" width="55.7109375" style="171" customWidth="1"/>
    <col min="6911" max="6911" width="30" style="171" customWidth="1"/>
    <col min="6912" max="6912" width="24.85546875" style="171" customWidth="1"/>
    <col min="6913" max="6913" width="24.5703125" style="171" customWidth="1"/>
    <col min="6914" max="7164" width="9.140625" style="171"/>
    <col min="7165" max="7165" width="3.7109375" style="171" customWidth="1"/>
    <col min="7166" max="7166" width="55.7109375" style="171" customWidth="1"/>
    <col min="7167" max="7167" width="30" style="171" customWidth="1"/>
    <col min="7168" max="7168" width="24.85546875" style="171" customWidth="1"/>
    <col min="7169" max="7169" width="24.5703125" style="171" customWidth="1"/>
    <col min="7170" max="7420" width="9.140625" style="171"/>
    <col min="7421" max="7421" width="3.7109375" style="171" customWidth="1"/>
    <col min="7422" max="7422" width="55.7109375" style="171" customWidth="1"/>
    <col min="7423" max="7423" width="30" style="171" customWidth="1"/>
    <col min="7424" max="7424" width="24.85546875" style="171" customWidth="1"/>
    <col min="7425" max="7425" width="24.5703125" style="171" customWidth="1"/>
    <col min="7426" max="7676" width="9.140625" style="171"/>
    <col min="7677" max="7677" width="3.7109375" style="171" customWidth="1"/>
    <col min="7678" max="7678" width="55.7109375" style="171" customWidth="1"/>
    <col min="7679" max="7679" width="30" style="171" customWidth="1"/>
    <col min="7680" max="7680" width="24.85546875" style="171" customWidth="1"/>
    <col min="7681" max="7681" width="24.5703125" style="171" customWidth="1"/>
    <col min="7682" max="7932" width="9.140625" style="171"/>
    <col min="7933" max="7933" width="3.7109375" style="171" customWidth="1"/>
    <col min="7934" max="7934" width="55.7109375" style="171" customWidth="1"/>
    <col min="7935" max="7935" width="30" style="171" customWidth="1"/>
    <col min="7936" max="7936" width="24.85546875" style="171" customWidth="1"/>
    <col min="7937" max="7937" width="24.5703125" style="171" customWidth="1"/>
    <col min="7938" max="8188" width="9.140625" style="171"/>
    <col min="8189" max="8189" width="3.7109375" style="171" customWidth="1"/>
    <col min="8190" max="8190" width="55.7109375" style="171" customWidth="1"/>
    <col min="8191" max="8191" width="30" style="171" customWidth="1"/>
    <col min="8192" max="8192" width="24.85546875" style="171" customWidth="1"/>
    <col min="8193" max="8193" width="24.5703125" style="171" customWidth="1"/>
    <col min="8194" max="8444" width="9.140625" style="171"/>
    <col min="8445" max="8445" width="3.7109375" style="171" customWidth="1"/>
    <col min="8446" max="8446" width="55.7109375" style="171" customWidth="1"/>
    <col min="8447" max="8447" width="30" style="171" customWidth="1"/>
    <col min="8448" max="8448" width="24.85546875" style="171" customWidth="1"/>
    <col min="8449" max="8449" width="24.5703125" style="171" customWidth="1"/>
    <col min="8450" max="8700" width="9.140625" style="171"/>
    <col min="8701" max="8701" width="3.7109375" style="171" customWidth="1"/>
    <col min="8702" max="8702" width="55.7109375" style="171" customWidth="1"/>
    <col min="8703" max="8703" width="30" style="171" customWidth="1"/>
    <col min="8704" max="8704" width="24.85546875" style="171" customWidth="1"/>
    <col min="8705" max="8705" width="24.5703125" style="171" customWidth="1"/>
    <col min="8706" max="8956" width="9.140625" style="171"/>
    <col min="8957" max="8957" width="3.7109375" style="171" customWidth="1"/>
    <col min="8958" max="8958" width="55.7109375" style="171" customWidth="1"/>
    <col min="8959" max="8959" width="30" style="171" customWidth="1"/>
    <col min="8960" max="8960" width="24.85546875" style="171" customWidth="1"/>
    <col min="8961" max="8961" width="24.5703125" style="171" customWidth="1"/>
    <col min="8962" max="9212" width="9.140625" style="171"/>
    <col min="9213" max="9213" width="3.7109375" style="171" customWidth="1"/>
    <col min="9214" max="9214" width="55.7109375" style="171" customWidth="1"/>
    <col min="9215" max="9215" width="30" style="171" customWidth="1"/>
    <col min="9216" max="9216" width="24.85546875" style="171" customWidth="1"/>
    <col min="9217" max="9217" width="24.5703125" style="171" customWidth="1"/>
    <col min="9218" max="9468" width="9.140625" style="171"/>
    <col min="9469" max="9469" width="3.7109375" style="171" customWidth="1"/>
    <col min="9470" max="9470" width="55.7109375" style="171" customWidth="1"/>
    <col min="9471" max="9471" width="30" style="171" customWidth="1"/>
    <col min="9472" max="9472" width="24.85546875" style="171" customWidth="1"/>
    <col min="9473" max="9473" width="24.5703125" style="171" customWidth="1"/>
    <col min="9474" max="9724" width="9.140625" style="171"/>
    <col min="9725" max="9725" width="3.7109375" style="171" customWidth="1"/>
    <col min="9726" max="9726" width="55.7109375" style="171" customWidth="1"/>
    <col min="9727" max="9727" width="30" style="171" customWidth="1"/>
    <col min="9728" max="9728" width="24.85546875" style="171" customWidth="1"/>
    <col min="9729" max="9729" width="24.5703125" style="171" customWidth="1"/>
    <col min="9730" max="9980" width="9.140625" style="171"/>
    <col min="9981" max="9981" width="3.7109375" style="171" customWidth="1"/>
    <col min="9982" max="9982" width="55.7109375" style="171" customWidth="1"/>
    <col min="9983" max="9983" width="30" style="171" customWidth="1"/>
    <col min="9984" max="9984" width="24.85546875" style="171" customWidth="1"/>
    <col min="9985" max="9985" width="24.5703125" style="171" customWidth="1"/>
    <col min="9986" max="10236" width="9.140625" style="171"/>
    <col min="10237" max="10237" width="3.7109375" style="171" customWidth="1"/>
    <col min="10238" max="10238" width="55.7109375" style="171" customWidth="1"/>
    <col min="10239" max="10239" width="30" style="171" customWidth="1"/>
    <col min="10240" max="10240" width="24.85546875" style="171" customWidth="1"/>
    <col min="10241" max="10241" width="24.5703125" style="171" customWidth="1"/>
    <col min="10242" max="10492" width="9.140625" style="171"/>
    <col min="10493" max="10493" width="3.7109375" style="171" customWidth="1"/>
    <col min="10494" max="10494" width="55.7109375" style="171" customWidth="1"/>
    <col min="10495" max="10495" width="30" style="171" customWidth="1"/>
    <col min="10496" max="10496" width="24.85546875" style="171" customWidth="1"/>
    <col min="10497" max="10497" width="24.5703125" style="171" customWidth="1"/>
    <col min="10498" max="10748" width="9.140625" style="171"/>
    <col min="10749" max="10749" width="3.7109375" style="171" customWidth="1"/>
    <col min="10750" max="10750" width="55.7109375" style="171" customWidth="1"/>
    <col min="10751" max="10751" width="30" style="171" customWidth="1"/>
    <col min="10752" max="10752" width="24.85546875" style="171" customWidth="1"/>
    <col min="10753" max="10753" width="24.5703125" style="171" customWidth="1"/>
    <col min="10754" max="11004" width="9.140625" style="171"/>
    <col min="11005" max="11005" width="3.7109375" style="171" customWidth="1"/>
    <col min="11006" max="11006" width="55.7109375" style="171" customWidth="1"/>
    <col min="11007" max="11007" width="30" style="171" customWidth="1"/>
    <col min="11008" max="11008" width="24.85546875" style="171" customWidth="1"/>
    <col min="11009" max="11009" width="24.5703125" style="171" customWidth="1"/>
    <col min="11010" max="11260" width="9.140625" style="171"/>
    <col min="11261" max="11261" width="3.7109375" style="171" customWidth="1"/>
    <col min="11262" max="11262" width="55.7109375" style="171" customWidth="1"/>
    <col min="11263" max="11263" width="30" style="171" customWidth="1"/>
    <col min="11264" max="11264" width="24.85546875" style="171" customWidth="1"/>
    <col min="11265" max="11265" width="24.5703125" style="171" customWidth="1"/>
    <col min="11266" max="11516" width="9.140625" style="171"/>
    <col min="11517" max="11517" width="3.7109375" style="171" customWidth="1"/>
    <col min="11518" max="11518" width="55.7109375" style="171" customWidth="1"/>
    <col min="11519" max="11519" width="30" style="171" customWidth="1"/>
    <col min="11520" max="11520" width="24.85546875" style="171" customWidth="1"/>
    <col min="11521" max="11521" width="24.5703125" style="171" customWidth="1"/>
    <col min="11522" max="11772" width="9.140625" style="171"/>
    <col min="11773" max="11773" width="3.7109375" style="171" customWidth="1"/>
    <col min="11774" max="11774" width="55.7109375" style="171" customWidth="1"/>
    <col min="11775" max="11775" width="30" style="171" customWidth="1"/>
    <col min="11776" max="11776" width="24.85546875" style="171" customWidth="1"/>
    <col min="11777" max="11777" width="24.5703125" style="171" customWidth="1"/>
    <col min="11778" max="12028" width="9.140625" style="171"/>
    <col min="12029" max="12029" width="3.7109375" style="171" customWidth="1"/>
    <col min="12030" max="12030" width="55.7109375" style="171" customWidth="1"/>
    <col min="12031" max="12031" width="30" style="171" customWidth="1"/>
    <col min="12032" max="12032" width="24.85546875" style="171" customWidth="1"/>
    <col min="12033" max="12033" width="24.5703125" style="171" customWidth="1"/>
    <col min="12034" max="12284" width="9.140625" style="171"/>
    <col min="12285" max="12285" width="3.7109375" style="171" customWidth="1"/>
    <col min="12286" max="12286" width="55.7109375" style="171" customWidth="1"/>
    <col min="12287" max="12287" width="30" style="171" customWidth="1"/>
    <col min="12288" max="12288" width="24.85546875" style="171" customWidth="1"/>
    <col min="12289" max="12289" width="24.5703125" style="171" customWidth="1"/>
    <col min="12290" max="12540" width="9.140625" style="171"/>
    <col min="12541" max="12541" width="3.7109375" style="171" customWidth="1"/>
    <col min="12542" max="12542" width="55.7109375" style="171" customWidth="1"/>
    <col min="12543" max="12543" width="30" style="171" customWidth="1"/>
    <col min="12544" max="12544" width="24.85546875" style="171" customWidth="1"/>
    <col min="12545" max="12545" width="24.5703125" style="171" customWidth="1"/>
    <col min="12546" max="12796" width="9.140625" style="171"/>
    <col min="12797" max="12797" width="3.7109375" style="171" customWidth="1"/>
    <col min="12798" max="12798" width="55.7109375" style="171" customWidth="1"/>
    <col min="12799" max="12799" width="30" style="171" customWidth="1"/>
    <col min="12800" max="12800" width="24.85546875" style="171" customWidth="1"/>
    <col min="12801" max="12801" width="24.5703125" style="171" customWidth="1"/>
    <col min="12802" max="13052" width="9.140625" style="171"/>
    <col min="13053" max="13053" width="3.7109375" style="171" customWidth="1"/>
    <col min="13054" max="13054" width="55.7109375" style="171" customWidth="1"/>
    <col min="13055" max="13055" width="30" style="171" customWidth="1"/>
    <col min="13056" max="13056" width="24.85546875" style="171" customWidth="1"/>
    <col min="13057" max="13057" width="24.5703125" style="171" customWidth="1"/>
    <col min="13058" max="13308" width="9.140625" style="171"/>
    <col min="13309" max="13309" width="3.7109375" style="171" customWidth="1"/>
    <col min="13310" max="13310" width="55.7109375" style="171" customWidth="1"/>
    <col min="13311" max="13311" width="30" style="171" customWidth="1"/>
    <col min="13312" max="13312" width="24.85546875" style="171" customWidth="1"/>
    <col min="13313" max="13313" width="24.5703125" style="171" customWidth="1"/>
    <col min="13314" max="13564" width="9.140625" style="171"/>
    <col min="13565" max="13565" width="3.7109375" style="171" customWidth="1"/>
    <col min="13566" max="13566" width="55.7109375" style="171" customWidth="1"/>
    <col min="13567" max="13567" width="30" style="171" customWidth="1"/>
    <col min="13568" max="13568" width="24.85546875" style="171" customWidth="1"/>
    <col min="13569" max="13569" width="24.5703125" style="171" customWidth="1"/>
    <col min="13570" max="13820" width="9.140625" style="171"/>
    <col min="13821" max="13821" width="3.7109375" style="171" customWidth="1"/>
    <col min="13822" max="13822" width="55.7109375" style="171" customWidth="1"/>
    <col min="13823" max="13823" width="30" style="171" customWidth="1"/>
    <col min="13824" max="13824" width="24.85546875" style="171" customWidth="1"/>
    <col min="13825" max="13825" width="24.5703125" style="171" customWidth="1"/>
    <col min="13826" max="14076" width="9.140625" style="171"/>
    <col min="14077" max="14077" width="3.7109375" style="171" customWidth="1"/>
    <col min="14078" max="14078" width="55.7109375" style="171" customWidth="1"/>
    <col min="14079" max="14079" width="30" style="171" customWidth="1"/>
    <col min="14080" max="14080" width="24.85546875" style="171" customWidth="1"/>
    <col min="14081" max="14081" width="24.5703125" style="171" customWidth="1"/>
    <col min="14082" max="14332" width="9.140625" style="171"/>
    <col min="14333" max="14333" width="3.7109375" style="171" customWidth="1"/>
    <col min="14334" max="14334" width="55.7109375" style="171" customWidth="1"/>
    <col min="14335" max="14335" width="30" style="171" customWidth="1"/>
    <col min="14336" max="14336" width="24.85546875" style="171" customWidth="1"/>
    <col min="14337" max="14337" width="24.5703125" style="171" customWidth="1"/>
    <col min="14338" max="14588" width="9.140625" style="171"/>
    <col min="14589" max="14589" width="3.7109375" style="171" customWidth="1"/>
    <col min="14590" max="14590" width="55.7109375" style="171" customWidth="1"/>
    <col min="14591" max="14591" width="30" style="171" customWidth="1"/>
    <col min="14592" max="14592" width="24.85546875" style="171" customWidth="1"/>
    <col min="14593" max="14593" width="24.5703125" style="171" customWidth="1"/>
    <col min="14594" max="14844" width="9.140625" style="171"/>
    <col min="14845" max="14845" width="3.7109375" style="171" customWidth="1"/>
    <col min="14846" max="14846" width="55.7109375" style="171" customWidth="1"/>
    <col min="14847" max="14847" width="30" style="171" customWidth="1"/>
    <col min="14848" max="14848" width="24.85546875" style="171" customWidth="1"/>
    <col min="14849" max="14849" width="24.5703125" style="171" customWidth="1"/>
    <col min="14850" max="15100" width="9.140625" style="171"/>
    <col min="15101" max="15101" width="3.7109375" style="171" customWidth="1"/>
    <col min="15102" max="15102" width="55.7109375" style="171" customWidth="1"/>
    <col min="15103" max="15103" width="30" style="171" customWidth="1"/>
    <col min="15104" max="15104" width="24.85546875" style="171" customWidth="1"/>
    <col min="15105" max="15105" width="24.5703125" style="171" customWidth="1"/>
    <col min="15106" max="15356" width="9.140625" style="171"/>
    <col min="15357" max="15357" width="3.7109375" style="171" customWidth="1"/>
    <col min="15358" max="15358" width="55.7109375" style="171" customWidth="1"/>
    <col min="15359" max="15359" width="30" style="171" customWidth="1"/>
    <col min="15360" max="15360" width="24.85546875" style="171" customWidth="1"/>
    <col min="15361" max="15361" width="24.5703125" style="171" customWidth="1"/>
    <col min="15362" max="15612" width="9.140625" style="171"/>
    <col min="15613" max="15613" width="3.7109375" style="171" customWidth="1"/>
    <col min="15614" max="15614" width="55.7109375" style="171" customWidth="1"/>
    <col min="15615" max="15615" width="30" style="171" customWidth="1"/>
    <col min="15616" max="15616" width="24.85546875" style="171" customWidth="1"/>
    <col min="15617" max="15617" width="24.5703125" style="171" customWidth="1"/>
    <col min="15618" max="15868" width="9.140625" style="171"/>
    <col min="15869" max="15869" width="3.7109375" style="171" customWidth="1"/>
    <col min="15870" max="15870" width="55.7109375" style="171" customWidth="1"/>
    <col min="15871" max="15871" width="30" style="171" customWidth="1"/>
    <col min="15872" max="15872" width="24.85546875" style="171" customWidth="1"/>
    <col min="15873" max="15873" width="24.5703125" style="171" customWidth="1"/>
    <col min="15874" max="16124" width="9.140625" style="171"/>
    <col min="16125" max="16125" width="3.7109375" style="171" customWidth="1"/>
    <col min="16126" max="16126" width="55.7109375" style="171" customWidth="1"/>
    <col min="16127" max="16127" width="30" style="171" customWidth="1"/>
    <col min="16128" max="16128" width="24.85546875" style="171" customWidth="1"/>
    <col min="16129" max="16129" width="24.5703125" style="171" customWidth="1"/>
    <col min="16130" max="16384" width="9.140625" style="171"/>
  </cols>
  <sheetData>
    <row r="1" spans="1:6" ht="13.5" thickBot="1">
      <c r="A1" s="395" t="s">
        <v>154</v>
      </c>
      <c r="B1" s="396"/>
      <c r="C1" s="396"/>
      <c r="D1" s="397"/>
    </row>
    <row r="2" spans="1:6" ht="15.75" customHeight="1">
      <c r="A2" s="398" t="s">
        <v>155</v>
      </c>
      <c r="B2" s="398"/>
      <c r="C2" s="398"/>
      <c r="D2" s="398"/>
      <c r="F2" s="172"/>
    </row>
    <row r="3" spans="1:6" ht="16.5" customHeight="1">
      <c r="A3" s="150"/>
      <c r="B3" s="173" t="s">
        <v>156</v>
      </c>
      <c r="C3" s="399" t="s">
        <v>157</v>
      </c>
      <c r="D3" s="400"/>
    </row>
    <row r="4" spans="1:6" ht="16.5" customHeight="1">
      <c r="A4" s="150"/>
      <c r="B4" s="173" t="s">
        <v>158</v>
      </c>
      <c r="C4" s="401"/>
      <c r="D4" s="402"/>
    </row>
    <row r="5" spans="1:6">
      <c r="A5" s="151"/>
      <c r="B5" s="151"/>
      <c r="C5" s="174"/>
    </row>
    <row r="6" spans="1:6">
      <c r="A6" s="403" t="s">
        <v>8</v>
      </c>
      <c r="B6" s="403"/>
      <c r="C6" s="403"/>
    </row>
    <row r="7" spans="1:6">
      <c r="A7" s="175" t="s">
        <v>9</v>
      </c>
      <c r="B7" s="393" t="s">
        <v>10</v>
      </c>
      <c r="C7" s="394"/>
      <c r="D7" s="308"/>
    </row>
    <row r="8" spans="1:6">
      <c r="A8" s="175" t="s">
        <v>11</v>
      </c>
      <c r="B8" s="393" t="s">
        <v>12</v>
      </c>
      <c r="C8" s="394"/>
      <c r="D8" s="226" t="s">
        <v>306</v>
      </c>
    </row>
    <row r="9" spans="1:6" ht="25.5">
      <c r="A9" s="175" t="s">
        <v>13</v>
      </c>
      <c r="B9" s="393" t="s">
        <v>14</v>
      </c>
      <c r="C9" s="394"/>
      <c r="D9" s="312" t="s">
        <v>160</v>
      </c>
    </row>
    <row r="10" spans="1:6">
      <c r="A10" s="175" t="s">
        <v>15</v>
      </c>
      <c r="B10" s="393" t="s">
        <v>161</v>
      </c>
      <c r="C10" s="394"/>
      <c r="D10" s="309">
        <v>12</v>
      </c>
    </row>
    <row r="11" spans="1:6">
      <c r="A11" s="176"/>
      <c r="B11" s="151"/>
      <c r="C11" s="177"/>
    </row>
    <row r="12" spans="1:6">
      <c r="A12" s="404" t="s">
        <v>162</v>
      </c>
      <c r="B12" s="404"/>
      <c r="C12" s="404"/>
      <c r="D12" s="404"/>
    </row>
    <row r="13" spans="1:6" ht="20.100000000000001" customHeight="1">
      <c r="A13" s="405" t="s">
        <v>163</v>
      </c>
      <c r="B13" s="405"/>
      <c r="C13" s="406" t="s">
        <v>164</v>
      </c>
      <c r="D13" s="407"/>
    </row>
    <row r="14" spans="1:6" ht="20.100000000000001" customHeight="1">
      <c r="A14" s="405" t="s">
        <v>165</v>
      </c>
      <c r="B14" s="410"/>
      <c r="C14" s="178" t="s">
        <v>166</v>
      </c>
      <c r="D14" s="178" t="s">
        <v>167</v>
      </c>
    </row>
    <row r="15" spans="1:6" ht="20.100000000000001" customHeight="1">
      <c r="A15" s="411" t="s">
        <v>168</v>
      </c>
      <c r="B15" s="412"/>
      <c r="C15" s="152" t="s">
        <v>169</v>
      </c>
      <c r="D15" s="179">
        <v>1499</v>
      </c>
    </row>
    <row r="16" spans="1:6" ht="20.100000000000001" customHeight="1">
      <c r="A16" s="413"/>
      <c r="B16" s="414"/>
      <c r="C16" s="153" t="s">
        <v>170</v>
      </c>
      <c r="D16" s="179">
        <f>1420.15+688.49</f>
        <v>2108.64</v>
      </c>
    </row>
    <row r="17" spans="1:6" ht="27.75" customHeight="1">
      <c r="A17" s="413"/>
      <c r="B17" s="414"/>
      <c r="C17" s="152" t="s">
        <v>171</v>
      </c>
      <c r="D17" s="179">
        <v>20.7</v>
      </c>
    </row>
    <row r="18" spans="1:6" ht="22.5" customHeight="1">
      <c r="A18" s="415"/>
      <c r="B18" s="416"/>
      <c r="C18" s="153" t="s">
        <v>172</v>
      </c>
      <c r="D18" s="179">
        <v>0</v>
      </c>
      <c r="F18" s="180"/>
    </row>
    <row r="19" spans="1:6">
      <c r="A19" s="181"/>
      <c r="B19" s="181"/>
      <c r="C19" s="182"/>
      <c r="D19" s="182"/>
    </row>
    <row r="20" spans="1:6">
      <c r="A20" s="403" t="s">
        <v>173</v>
      </c>
      <c r="B20" s="403"/>
      <c r="C20" s="403"/>
      <c r="D20" s="403"/>
    </row>
    <row r="21" spans="1:6" ht="27.75" customHeight="1">
      <c r="A21" s="417" t="s">
        <v>174</v>
      </c>
      <c r="B21" s="417"/>
      <c r="C21" s="417"/>
      <c r="D21" s="417"/>
    </row>
    <row r="22" spans="1:6" ht="27.75" customHeight="1">
      <c r="A22" s="418" t="s">
        <v>175</v>
      </c>
      <c r="B22" s="419"/>
      <c r="C22" s="419"/>
      <c r="D22" s="420"/>
    </row>
    <row r="23" spans="1:6">
      <c r="A23" s="175">
        <v>1</v>
      </c>
      <c r="B23" s="183" t="s">
        <v>176</v>
      </c>
      <c r="C23" s="421" t="str">
        <f>C13</f>
        <v>Limpeza, asseio e conservação</v>
      </c>
      <c r="D23" s="422"/>
    </row>
    <row r="24" spans="1:6" ht="15" customHeight="1">
      <c r="A24" s="178">
        <v>2</v>
      </c>
      <c r="B24" s="183" t="s">
        <v>177</v>
      </c>
      <c r="C24" s="421" t="s">
        <v>178</v>
      </c>
      <c r="D24" s="421"/>
    </row>
    <row r="25" spans="1:6" ht="15" customHeight="1">
      <c r="A25" s="178">
        <v>3</v>
      </c>
      <c r="B25" s="184" t="s">
        <v>179</v>
      </c>
      <c r="C25" s="423">
        <v>0</v>
      </c>
      <c r="D25" s="423"/>
    </row>
    <row r="26" spans="1:6" ht="15" customHeight="1">
      <c r="A26" s="178">
        <v>4</v>
      </c>
      <c r="B26" s="184" t="s">
        <v>33</v>
      </c>
      <c r="C26" s="424" t="s">
        <v>180</v>
      </c>
      <c r="D26" s="424"/>
    </row>
    <row r="27" spans="1:6" ht="15" customHeight="1">
      <c r="A27" s="178">
        <v>5</v>
      </c>
      <c r="B27" s="184" t="s">
        <v>34</v>
      </c>
      <c r="C27" s="425">
        <v>45658</v>
      </c>
      <c r="D27" s="426"/>
    </row>
    <row r="28" spans="1:6">
      <c r="A28" s="185"/>
      <c r="B28" s="185"/>
      <c r="C28" s="185"/>
    </row>
    <row r="29" spans="1:6">
      <c r="A29" s="403" t="s">
        <v>181</v>
      </c>
      <c r="B29" s="403"/>
      <c r="C29" s="403"/>
      <c r="D29" s="403"/>
    </row>
    <row r="30" spans="1:6">
      <c r="A30" s="285">
        <v>1</v>
      </c>
      <c r="B30" s="408" t="s">
        <v>182</v>
      </c>
      <c r="C30" s="409"/>
      <c r="D30" s="285" t="s">
        <v>39</v>
      </c>
    </row>
    <row r="31" spans="1:6">
      <c r="A31" s="284" t="s">
        <v>40</v>
      </c>
      <c r="B31" s="429" t="s">
        <v>183</v>
      </c>
      <c r="C31" s="430"/>
      <c r="D31" s="338">
        <f>C25</f>
        <v>0</v>
      </c>
    </row>
    <row r="32" spans="1:6">
      <c r="A32" s="284" t="s">
        <v>11</v>
      </c>
      <c r="B32" s="337" t="s">
        <v>184</v>
      </c>
      <c r="C32" s="304">
        <v>0</v>
      </c>
      <c r="D32" s="339">
        <f>C32*20%</f>
        <v>0</v>
      </c>
    </row>
    <row r="33" spans="1:7">
      <c r="A33" s="284" t="s">
        <v>13</v>
      </c>
      <c r="B33" s="431" t="s">
        <v>87</v>
      </c>
      <c r="C33" s="432"/>
      <c r="D33" s="186">
        <v>0</v>
      </c>
    </row>
    <row r="34" spans="1:7">
      <c r="A34" s="187"/>
      <c r="B34" s="433" t="s">
        <v>43</v>
      </c>
      <c r="C34" s="434"/>
      <c r="D34" s="340">
        <f>SUM(D31:D33)</f>
        <v>0</v>
      </c>
    </row>
    <row r="35" spans="1:7">
      <c r="A35" s="188"/>
      <c r="B35" s="188"/>
      <c r="C35" s="188"/>
      <c r="D35" s="188"/>
    </row>
    <row r="36" spans="1:7">
      <c r="A36" s="403" t="s">
        <v>185</v>
      </c>
      <c r="B36" s="403"/>
      <c r="C36" s="403"/>
      <c r="D36" s="403"/>
    </row>
    <row r="37" spans="1:7">
      <c r="A37" s="404" t="s">
        <v>186</v>
      </c>
      <c r="B37" s="404"/>
      <c r="C37" s="404"/>
      <c r="D37" s="404"/>
    </row>
    <row r="38" spans="1:7" ht="15.75" customHeight="1">
      <c r="A38" s="282" t="s">
        <v>187</v>
      </c>
      <c r="B38" s="189" t="s">
        <v>188</v>
      </c>
      <c r="C38" s="190" t="s">
        <v>189</v>
      </c>
      <c r="D38" s="191" t="s">
        <v>39</v>
      </c>
    </row>
    <row r="39" spans="1:7">
      <c r="A39" s="192" t="s">
        <v>9</v>
      </c>
      <c r="B39" s="193" t="s">
        <v>190</v>
      </c>
      <c r="C39" s="194">
        <f>1/12</f>
        <v>8.3299999999999999E-2</v>
      </c>
      <c r="D39" s="195">
        <f>$C$39*$D$34</f>
        <v>0</v>
      </c>
    </row>
    <row r="40" spans="1:7">
      <c r="A40" s="192" t="s">
        <v>11</v>
      </c>
      <c r="B40" s="193" t="s">
        <v>191</v>
      </c>
      <c r="C40" s="196">
        <v>3.0249999999999999E-2</v>
      </c>
      <c r="D40" s="197">
        <f>$C$40*$D$34</f>
        <v>0</v>
      </c>
    </row>
    <row r="41" spans="1:7">
      <c r="A41" s="198"/>
      <c r="B41" s="435" t="s">
        <v>192</v>
      </c>
      <c r="C41" s="436"/>
      <c r="D41" s="199">
        <f>SUM(D39:D40)</f>
        <v>0</v>
      </c>
    </row>
    <row r="42" spans="1:7">
      <c r="A42" s="283"/>
      <c r="B42" s="283"/>
      <c r="C42" s="283"/>
      <c r="D42" s="283"/>
    </row>
    <row r="43" spans="1:7" ht="30" customHeight="1">
      <c r="A43" s="437" t="s">
        <v>193</v>
      </c>
      <c r="B43" s="404"/>
      <c r="C43" s="404"/>
      <c r="D43" s="404"/>
    </row>
    <row r="44" spans="1:7">
      <c r="A44" s="200" t="s">
        <v>194</v>
      </c>
      <c r="B44" s="201" t="s">
        <v>195</v>
      </c>
      <c r="C44" s="200" t="s">
        <v>196</v>
      </c>
      <c r="D44" s="200" t="s">
        <v>48</v>
      </c>
    </row>
    <row r="45" spans="1:7">
      <c r="A45" s="166" t="s">
        <v>9</v>
      </c>
      <c r="B45" s="219" t="s">
        <v>49</v>
      </c>
      <c r="C45" s="286">
        <v>0</v>
      </c>
      <c r="D45" s="202">
        <f t="shared" ref="D45:D52" si="0">($D$34+$D$41)*C45</f>
        <v>0</v>
      </c>
      <c r="G45" s="203"/>
    </row>
    <row r="46" spans="1:7">
      <c r="A46" s="168" t="s">
        <v>11</v>
      </c>
      <c r="B46" s="219" t="s">
        <v>197</v>
      </c>
      <c r="C46" s="286">
        <v>0</v>
      </c>
      <c r="D46" s="202">
        <f t="shared" si="0"/>
        <v>0</v>
      </c>
    </row>
    <row r="47" spans="1:7">
      <c r="A47" s="168" t="s">
        <v>13</v>
      </c>
      <c r="B47" s="219" t="s">
        <v>198</v>
      </c>
      <c r="C47" s="286">
        <v>0</v>
      </c>
      <c r="D47" s="202">
        <f t="shared" si="0"/>
        <v>0</v>
      </c>
    </row>
    <row r="48" spans="1:7">
      <c r="A48" s="168" t="s">
        <v>15</v>
      </c>
      <c r="B48" s="219" t="s">
        <v>199</v>
      </c>
      <c r="C48" s="286">
        <v>0</v>
      </c>
      <c r="D48" s="202">
        <f t="shared" si="0"/>
        <v>0</v>
      </c>
      <c r="G48" s="204"/>
    </row>
    <row r="49" spans="1:10">
      <c r="A49" s="168" t="s">
        <v>18</v>
      </c>
      <c r="B49" s="219" t="s">
        <v>200</v>
      </c>
      <c r="C49" s="286">
        <v>0</v>
      </c>
      <c r="D49" s="202">
        <f t="shared" si="0"/>
        <v>0</v>
      </c>
    </row>
    <row r="50" spans="1:10">
      <c r="A50" s="168" t="s">
        <v>21</v>
      </c>
      <c r="B50" s="219" t="s">
        <v>56</v>
      </c>
      <c r="C50" s="286">
        <v>0</v>
      </c>
      <c r="D50" s="202">
        <f t="shared" si="0"/>
        <v>0</v>
      </c>
      <c r="G50" s="204"/>
    </row>
    <row r="51" spans="1:10">
      <c r="A51" s="166" t="s">
        <v>23</v>
      </c>
      <c r="B51" s="219" t="s">
        <v>52</v>
      </c>
      <c r="C51" s="286">
        <v>0</v>
      </c>
      <c r="D51" s="202">
        <f t="shared" si="0"/>
        <v>0</v>
      </c>
    </row>
    <row r="52" spans="1:10">
      <c r="A52" s="166" t="s">
        <v>201</v>
      </c>
      <c r="B52" s="219" t="s">
        <v>54</v>
      </c>
      <c r="C52" s="287">
        <v>0.08</v>
      </c>
      <c r="D52" s="202">
        <f t="shared" si="0"/>
        <v>0</v>
      </c>
    </row>
    <row r="53" spans="1:10">
      <c r="A53" s="201" t="s">
        <v>202</v>
      </c>
      <c r="B53" s="201"/>
      <c r="C53" s="205">
        <f>SUM(C45:C52)</f>
        <v>0.08</v>
      </c>
      <c r="D53" s="206">
        <f>SUM(D45:D52)</f>
        <v>0</v>
      </c>
    </row>
    <row r="54" spans="1:10">
      <c r="A54" s="283"/>
      <c r="B54" s="283"/>
      <c r="C54" s="283"/>
      <c r="D54" s="283"/>
    </row>
    <row r="55" spans="1:10">
      <c r="A55" s="404" t="s">
        <v>203</v>
      </c>
      <c r="B55" s="404"/>
      <c r="C55" s="404"/>
      <c r="D55" s="404"/>
      <c r="H55" s="203"/>
    </row>
    <row r="56" spans="1:10">
      <c r="A56" s="285" t="s">
        <v>204</v>
      </c>
      <c r="B56" s="433" t="s">
        <v>205</v>
      </c>
      <c r="C56" s="434"/>
      <c r="D56" s="281" t="s">
        <v>39</v>
      </c>
    </row>
    <row r="57" spans="1:10">
      <c r="A57" s="168" t="s">
        <v>9</v>
      </c>
      <c r="B57" s="298" t="s">
        <v>206</v>
      </c>
      <c r="C57" s="299">
        <v>0</v>
      </c>
      <c r="D57" s="157">
        <f>(($C$57*2*22)-($D$31*6%))</f>
        <v>0</v>
      </c>
    </row>
    <row r="58" spans="1:10">
      <c r="A58" s="297" t="s">
        <v>11</v>
      </c>
      <c r="B58" s="207" t="s">
        <v>207</v>
      </c>
      <c r="C58" s="304">
        <v>0</v>
      </c>
      <c r="D58" s="157">
        <f>((($C$58)-($C$58)*20%))</f>
        <v>0</v>
      </c>
    </row>
    <row r="59" spans="1:10" ht="12.75" customHeight="1">
      <c r="A59" s="168" t="s">
        <v>13</v>
      </c>
      <c r="B59" s="438" t="s">
        <v>208</v>
      </c>
      <c r="C59" s="439"/>
      <c r="D59" s="208">
        <v>0</v>
      </c>
    </row>
    <row r="60" spans="1:10">
      <c r="A60" s="168" t="s">
        <v>15</v>
      </c>
      <c r="B60" s="427" t="s">
        <v>209</v>
      </c>
      <c r="C60" s="428"/>
      <c r="D60" s="208">
        <v>0</v>
      </c>
    </row>
    <row r="61" spans="1:10">
      <c r="A61" s="168" t="s">
        <v>18</v>
      </c>
      <c r="B61" s="427" t="s">
        <v>210</v>
      </c>
      <c r="C61" s="428"/>
      <c r="D61" s="208">
        <v>0</v>
      </c>
    </row>
    <row r="62" spans="1:10">
      <c r="A62" s="166" t="s">
        <v>21</v>
      </c>
      <c r="B62" s="431" t="s">
        <v>211</v>
      </c>
      <c r="C62" s="432"/>
      <c r="D62" s="208">
        <v>0</v>
      </c>
    </row>
    <row r="63" spans="1:10">
      <c r="A63" s="187"/>
      <c r="B63" s="433" t="s">
        <v>192</v>
      </c>
      <c r="C63" s="434"/>
      <c r="D63" s="209">
        <f>SUM(D57:D62)</f>
        <v>0</v>
      </c>
    </row>
    <row r="64" spans="1:10">
      <c r="A64" s="210"/>
      <c r="B64" s="211"/>
      <c r="C64" s="211"/>
      <c r="D64" s="212"/>
      <c r="J64" s="203"/>
    </row>
    <row r="65" spans="1:8">
      <c r="A65" s="441" t="s">
        <v>212</v>
      </c>
      <c r="B65" s="441"/>
      <c r="C65" s="441"/>
      <c r="D65" s="441"/>
    </row>
    <row r="66" spans="1:8">
      <c r="A66" s="281">
        <v>2</v>
      </c>
      <c r="B66" s="433" t="s">
        <v>213</v>
      </c>
      <c r="C66" s="434"/>
      <c r="D66" s="281" t="s">
        <v>39</v>
      </c>
    </row>
    <row r="67" spans="1:8">
      <c r="A67" s="168" t="s">
        <v>187</v>
      </c>
      <c r="B67" s="442" t="s">
        <v>214</v>
      </c>
      <c r="C67" s="442"/>
      <c r="D67" s="157">
        <f>$D$41</f>
        <v>0</v>
      </c>
    </row>
    <row r="68" spans="1:8">
      <c r="A68" s="168" t="s">
        <v>194</v>
      </c>
      <c r="B68" s="427" t="s">
        <v>195</v>
      </c>
      <c r="C68" s="428"/>
      <c r="D68" s="157">
        <f>$D$53</f>
        <v>0</v>
      </c>
    </row>
    <row r="69" spans="1:8">
      <c r="A69" s="168" t="s">
        <v>204</v>
      </c>
      <c r="B69" s="393" t="s">
        <v>215</v>
      </c>
      <c r="C69" s="394"/>
      <c r="D69" s="157">
        <f>$D$63</f>
        <v>0</v>
      </c>
    </row>
    <row r="70" spans="1:8">
      <c r="A70" s="213"/>
      <c r="B70" s="443" t="s">
        <v>216</v>
      </c>
      <c r="C70" s="443"/>
      <c r="D70" s="209">
        <f>SUM(D67:D69)</f>
        <v>0</v>
      </c>
    </row>
    <row r="71" spans="1:8">
      <c r="A71" s="210"/>
      <c r="B71" s="211"/>
      <c r="C71" s="211"/>
      <c r="D71" s="212"/>
      <c r="H71" s="214"/>
    </row>
    <row r="72" spans="1:8">
      <c r="A72" s="444" t="s">
        <v>217</v>
      </c>
      <c r="B72" s="444"/>
      <c r="C72" s="444"/>
      <c r="D72" s="444"/>
    </row>
    <row r="73" spans="1:8">
      <c r="A73" s="162">
        <v>3</v>
      </c>
      <c r="B73" s="163" t="s">
        <v>218</v>
      </c>
      <c r="C73" s="164" t="s">
        <v>196</v>
      </c>
      <c r="D73" s="162" t="s">
        <v>219</v>
      </c>
      <c r="H73" s="215"/>
    </row>
    <row r="74" spans="1:8">
      <c r="A74" s="288" t="s">
        <v>9</v>
      </c>
      <c r="B74" s="289" t="s">
        <v>220</v>
      </c>
      <c r="C74" s="287">
        <f>(5%*(1/12))</f>
        <v>4.1999999999999997E-3</v>
      </c>
      <c r="D74" s="167">
        <f>C74*$D$34</f>
        <v>0</v>
      </c>
      <c r="E74" s="203"/>
    </row>
    <row r="75" spans="1:8">
      <c r="A75" s="165" t="s">
        <v>11</v>
      </c>
      <c r="B75" s="290" t="s">
        <v>221</v>
      </c>
      <c r="C75" s="287">
        <v>2.9999999999999997E-4</v>
      </c>
      <c r="D75" s="167">
        <f>C75*$D$34</f>
        <v>0</v>
      </c>
      <c r="E75" s="203"/>
      <c r="F75" s="203"/>
      <c r="H75" s="203"/>
    </row>
    <row r="76" spans="1:8">
      <c r="A76" s="166" t="s">
        <v>13</v>
      </c>
      <c r="B76" s="291" t="s">
        <v>222</v>
      </c>
      <c r="C76" s="287">
        <v>0.02</v>
      </c>
      <c r="D76" s="167">
        <f t="shared" ref="D76:D79" si="1">C76*$D$34</f>
        <v>0</v>
      </c>
      <c r="E76" s="203"/>
    </row>
    <row r="77" spans="1:8">
      <c r="A77" s="165" t="s">
        <v>15</v>
      </c>
      <c r="B77" s="289" t="s">
        <v>223</v>
      </c>
      <c r="C77" s="287">
        <f>((1/30)*7)/12</f>
        <v>1.9400000000000001E-2</v>
      </c>
      <c r="D77" s="167">
        <f t="shared" si="1"/>
        <v>0</v>
      </c>
      <c r="E77" s="203"/>
      <c r="G77" s="214"/>
    </row>
    <row r="78" spans="1:8" ht="25.5">
      <c r="A78" s="292" t="s">
        <v>18</v>
      </c>
      <c r="B78" s="293" t="s">
        <v>224</v>
      </c>
      <c r="C78" s="287">
        <f>(C49*C77)</f>
        <v>0</v>
      </c>
      <c r="D78" s="167">
        <f t="shared" si="1"/>
        <v>0</v>
      </c>
      <c r="H78" s="214"/>
    </row>
    <row r="79" spans="1:8">
      <c r="A79" s="168" t="s">
        <v>21</v>
      </c>
      <c r="B79" s="291" t="s">
        <v>225</v>
      </c>
      <c r="C79" s="287">
        <v>0.02</v>
      </c>
      <c r="D79" s="167">
        <f t="shared" si="1"/>
        <v>0</v>
      </c>
      <c r="E79" s="203"/>
      <c r="F79" s="203"/>
      <c r="G79" s="203"/>
    </row>
    <row r="80" spans="1:8">
      <c r="A80" s="445" t="s">
        <v>202</v>
      </c>
      <c r="B80" s="446"/>
      <c r="C80" s="447"/>
      <c r="D80" s="294">
        <f>TRUNC(SUM(D74:D79),2)</f>
        <v>0</v>
      </c>
      <c r="H80" s="203"/>
    </row>
    <row r="81" spans="1:7" ht="42.75" customHeight="1">
      <c r="A81" s="440" t="s">
        <v>226</v>
      </c>
      <c r="B81" s="440"/>
      <c r="C81" s="440"/>
      <c r="D81" s="440"/>
    </row>
    <row r="82" spans="1:7" ht="29.25" customHeight="1">
      <c r="A82" s="448" t="s">
        <v>227</v>
      </c>
      <c r="B82" s="448"/>
      <c r="C82" s="448"/>
      <c r="D82" s="448"/>
    </row>
    <row r="83" spans="1:7">
      <c r="A83" s="210"/>
      <c r="B83" s="211"/>
      <c r="C83" s="211"/>
      <c r="D83" s="212"/>
    </row>
    <row r="84" spans="1:7">
      <c r="A84" s="444" t="s">
        <v>228</v>
      </c>
      <c r="B84" s="444"/>
      <c r="C84" s="444"/>
      <c r="D84" s="444"/>
    </row>
    <row r="85" spans="1:7" ht="15.75" customHeight="1">
      <c r="A85" s="449" t="s">
        <v>229</v>
      </c>
      <c r="B85" s="449"/>
      <c r="C85" s="449"/>
      <c r="D85" s="449"/>
    </row>
    <row r="86" spans="1:7" ht="48.75" customHeight="1">
      <c r="A86" s="162" t="s">
        <v>230</v>
      </c>
      <c r="B86" s="163" t="s">
        <v>231</v>
      </c>
      <c r="C86" s="164" t="s">
        <v>232</v>
      </c>
      <c r="D86" s="162" t="s">
        <v>219</v>
      </c>
    </row>
    <row r="87" spans="1:7">
      <c r="A87" s="166" t="s">
        <v>9</v>
      </c>
      <c r="B87" s="216" t="s">
        <v>233</v>
      </c>
      <c r="C87" s="217">
        <v>9.0749999999999997E-2</v>
      </c>
      <c r="D87" s="167">
        <f>C87*$D$34</f>
        <v>0</v>
      </c>
      <c r="G87" s="203"/>
    </row>
    <row r="88" spans="1:7">
      <c r="A88" s="168" t="s">
        <v>11</v>
      </c>
      <c r="B88" s="218" t="s">
        <v>234</v>
      </c>
      <c r="C88" s="217">
        <v>1.6299999999999999E-2</v>
      </c>
      <c r="D88" s="167">
        <f t="shared" ref="D88:D92" si="2">C88*$D$34</f>
        <v>0</v>
      </c>
    </row>
    <row r="89" spans="1:7">
      <c r="A89" s="166" t="s">
        <v>13</v>
      </c>
      <c r="B89" s="219" t="s">
        <v>235</v>
      </c>
      <c r="C89" s="217">
        <v>2.0000000000000001E-4</v>
      </c>
      <c r="D89" s="167">
        <f t="shared" si="2"/>
        <v>0</v>
      </c>
    </row>
    <row r="90" spans="1:7">
      <c r="A90" s="168" t="s">
        <v>15</v>
      </c>
      <c r="B90" s="219" t="s">
        <v>236</v>
      </c>
      <c r="C90" s="217">
        <v>3.3E-3</v>
      </c>
      <c r="D90" s="167">
        <f t="shared" si="2"/>
        <v>0</v>
      </c>
    </row>
    <row r="91" spans="1:7">
      <c r="A91" s="166" t="s">
        <v>18</v>
      </c>
      <c r="B91" s="218" t="s">
        <v>237</v>
      </c>
      <c r="C91" s="217">
        <v>5.5000000000000003E-4</v>
      </c>
      <c r="D91" s="167">
        <f t="shared" si="2"/>
        <v>0</v>
      </c>
    </row>
    <row r="92" spans="1:7">
      <c r="A92" s="168" t="s">
        <v>21</v>
      </c>
      <c r="B92" s="220" t="s">
        <v>238</v>
      </c>
      <c r="C92" s="221">
        <v>0</v>
      </c>
      <c r="D92" s="167">
        <f t="shared" si="2"/>
        <v>0</v>
      </c>
    </row>
    <row r="93" spans="1:7">
      <c r="A93" s="445" t="s">
        <v>239</v>
      </c>
      <c r="B93" s="446"/>
      <c r="C93" s="447"/>
      <c r="D93" s="169">
        <f>SUM(D87:D92)</f>
        <v>0</v>
      </c>
    </row>
    <row r="94" spans="1:7" ht="15.75" customHeight="1">
      <c r="A94" s="168" t="s">
        <v>23</v>
      </c>
      <c r="B94" s="222" t="s">
        <v>240</v>
      </c>
      <c r="C94" s="217">
        <f>(SUM($C$87:$C$92)*$C$53)</f>
        <v>8.8900000000000003E-3</v>
      </c>
      <c r="D94" s="167">
        <f>C94*$D$93</f>
        <v>0</v>
      </c>
    </row>
    <row r="95" spans="1:7" ht="15.75" customHeight="1">
      <c r="A95" s="445" t="s">
        <v>241</v>
      </c>
      <c r="B95" s="446"/>
      <c r="C95" s="223">
        <f>C87+C88+C89+C90+C91+C92+C94</f>
        <v>0.12</v>
      </c>
      <c r="D95" s="169">
        <f>$D$93+$D$94</f>
        <v>0</v>
      </c>
    </row>
    <row r="96" spans="1:7" ht="15.75" customHeight="1">
      <c r="A96" s="450" t="s">
        <v>242</v>
      </c>
      <c r="B96" s="451"/>
      <c r="C96" s="452"/>
      <c r="D96" s="224">
        <f>($D$129+$D$130+$D$131)/30</f>
        <v>0</v>
      </c>
    </row>
    <row r="97" spans="1:4" ht="15.75" customHeight="1">
      <c r="A97" s="283"/>
      <c r="B97" s="283"/>
      <c r="C97" s="283"/>
      <c r="D97" s="283"/>
    </row>
    <row r="98" spans="1:4">
      <c r="A98" s="441" t="s">
        <v>243</v>
      </c>
      <c r="B98" s="441"/>
      <c r="C98" s="441"/>
      <c r="D98" s="441"/>
    </row>
    <row r="99" spans="1:4">
      <c r="A99" s="281">
        <v>4</v>
      </c>
      <c r="B99" s="433" t="s">
        <v>213</v>
      </c>
      <c r="C99" s="434"/>
      <c r="D99" s="281" t="s">
        <v>39</v>
      </c>
    </row>
    <row r="100" spans="1:4">
      <c r="A100" s="168" t="s">
        <v>230</v>
      </c>
      <c r="B100" s="442" t="s">
        <v>244</v>
      </c>
      <c r="C100" s="442"/>
      <c r="D100" s="157">
        <f>$D$95</f>
        <v>0</v>
      </c>
    </row>
    <row r="101" spans="1:4">
      <c r="A101" s="213"/>
      <c r="B101" s="443" t="s">
        <v>216</v>
      </c>
      <c r="C101" s="443"/>
      <c r="D101" s="209">
        <f>SUM(D100)</f>
        <v>0</v>
      </c>
    </row>
    <row r="102" spans="1:4">
      <c r="A102" s="283"/>
      <c r="B102" s="283"/>
      <c r="C102" s="283"/>
      <c r="D102" s="283"/>
    </row>
    <row r="103" spans="1:4">
      <c r="A103" s="403" t="s">
        <v>245</v>
      </c>
      <c r="B103" s="403"/>
      <c r="C103" s="403"/>
      <c r="D103" s="403"/>
    </row>
    <row r="104" spans="1:4">
      <c r="A104" s="281">
        <v>5</v>
      </c>
      <c r="B104" s="433" t="s">
        <v>246</v>
      </c>
      <c r="C104" s="434"/>
      <c r="D104" s="281" t="s">
        <v>39</v>
      </c>
    </row>
    <row r="105" spans="1:4">
      <c r="A105" s="168" t="s">
        <v>9</v>
      </c>
      <c r="B105" s="442" t="s">
        <v>247</v>
      </c>
      <c r="C105" s="442"/>
      <c r="D105" s="157">
        <f>'Uniforme '!$F$11</f>
        <v>0</v>
      </c>
    </row>
    <row r="106" spans="1:4">
      <c r="A106" s="165" t="s">
        <v>11</v>
      </c>
      <c r="B106" s="454" t="s">
        <v>248</v>
      </c>
      <c r="C106" s="455"/>
      <c r="D106" s="197">
        <v>0</v>
      </c>
    </row>
    <row r="107" spans="1:4">
      <c r="A107" s="165" t="s">
        <v>13</v>
      </c>
      <c r="B107" s="454" t="s">
        <v>249</v>
      </c>
      <c r="C107" s="455"/>
      <c r="D107" s="195">
        <v>0</v>
      </c>
    </row>
    <row r="108" spans="1:4">
      <c r="A108" s="168" t="s">
        <v>15</v>
      </c>
      <c r="B108" s="456" t="s">
        <v>250</v>
      </c>
      <c r="C108" s="457"/>
      <c r="D108" s="225">
        <v>0</v>
      </c>
    </row>
    <row r="109" spans="1:4">
      <c r="A109" s="213"/>
      <c r="B109" s="443" t="s">
        <v>216</v>
      </c>
      <c r="C109" s="443"/>
      <c r="D109" s="209">
        <f>SUM(D105:D108)</f>
        <v>0</v>
      </c>
    </row>
    <row r="110" spans="1:4" ht="39.75" customHeight="1">
      <c r="A110" s="440" t="s">
        <v>251</v>
      </c>
      <c r="B110" s="440"/>
      <c r="C110" s="440"/>
      <c r="D110" s="440"/>
    </row>
    <row r="111" spans="1:4">
      <c r="A111" s="283"/>
      <c r="B111" s="283"/>
      <c r="C111" s="283"/>
      <c r="D111" s="283"/>
    </row>
    <row r="112" spans="1:4">
      <c r="A112" s="444" t="s">
        <v>252</v>
      </c>
      <c r="B112" s="444"/>
      <c r="C112" s="444"/>
      <c r="D112" s="444"/>
    </row>
    <row r="113" spans="1:14">
      <c r="A113" s="281">
        <v>6</v>
      </c>
      <c r="B113" s="163" t="s">
        <v>253</v>
      </c>
      <c r="C113" s="200" t="s">
        <v>196</v>
      </c>
      <c r="D113" s="281" t="s">
        <v>118</v>
      </c>
    </row>
    <row r="114" spans="1:14">
      <c r="A114" s="226" t="s">
        <v>9</v>
      </c>
      <c r="B114" s="227" t="s">
        <v>254</v>
      </c>
      <c r="C114" s="228">
        <v>0</v>
      </c>
      <c r="D114" s="229">
        <f>$D$134*$C$114</f>
        <v>0</v>
      </c>
      <c r="E114" s="203"/>
      <c r="I114" s="172"/>
      <c r="J114" s="172"/>
      <c r="K114" s="172"/>
      <c r="L114" s="172"/>
    </row>
    <row r="115" spans="1:14">
      <c r="A115" s="226" t="s">
        <v>11</v>
      </c>
      <c r="B115" s="173" t="s">
        <v>103</v>
      </c>
      <c r="C115" s="230">
        <v>0</v>
      </c>
      <c r="D115" s="229">
        <f>$D$134*$C$115</f>
        <v>0</v>
      </c>
      <c r="E115" s="203"/>
      <c r="I115" s="273"/>
      <c r="J115" s="273"/>
      <c r="K115" s="273"/>
      <c r="L115" s="274"/>
      <c r="M115" s="274"/>
      <c r="N115" s="274"/>
    </row>
    <row r="116" spans="1:14">
      <c r="A116" s="226" t="s">
        <v>13</v>
      </c>
      <c r="B116" s="458" t="s">
        <v>107</v>
      </c>
      <c r="C116" s="458"/>
      <c r="D116" s="458"/>
      <c r="E116" s="203"/>
      <c r="H116" s="203"/>
      <c r="I116" s="273"/>
      <c r="J116" s="273"/>
      <c r="K116" s="273"/>
      <c r="L116" s="274"/>
      <c r="M116" s="274"/>
      <c r="N116" s="274"/>
    </row>
    <row r="117" spans="1:14">
      <c r="A117" s="231"/>
      <c r="B117" s="232" t="s">
        <v>255</v>
      </c>
      <c r="C117" s="233"/>
      <c r="D117" s="234"/>
      <c r="E117" s="203"/>
      <c r="H117" s="203"/>
      <c r="I117" s="274"/>
      <c r="J117" s="274"/>
      <c r="K117" s="274"/>
      <c r="L117" s="274"/>
      <c r="M117" s="274"/>
      <c r="N117" s="274"/>
    </row>
    <row r="118" spans="1:14">
      <c r="A118" s="168"/>
      <c r="B118" s="235" t="s">
        <v>110</v>
      </c>
      <c r="C118" s="230">
        <v>0</v>
      </c>
      <c r="D118" s="229">
        <f>($D$134+$D$114+$D$115)*$C$118/(1-$C$125)</f>
        <v>0</v>
      </c>
      <c r="E118" s="203"/>
      <c r="H118" s="203"/>
      <c r="I118" s="274"/>
      <c r="J118" s="274"/>
      <c r="K118" s="274"/>
      <c r="L118" s="274"/>
      <c r="M118" s="274"/>
      <c r="N118" s="274"/>
    </row>
    <row r="119" spans="1:14">
      <c r="A119" s="168"/>
      <c r="B119" s="235" t="s">
        <v>109</v>
      </c>
      <c r="C119" s="230">
        <v>0</v>
      </c>
      <c r="D119" s="229">
        <f>($D$134+$D$114+$D$115)*$C$119/(1-$C$125)</f>
        <v>0</v>
      </c>
      <c r="E119" s="203"/>
      <c r="I119" s="274"/>
      <c r="J119" s="274"/>
      <c r="K119" s="274"/>
      <c r="L119" s="274"/>
      <c r="M119" s="274"/>
      <c r="N119" s="274"/>
    </row>
    <row r="120" spans="1:14">
      <c r="A120" s="168"/>
      <c r="B120" s="235" t="s">
        <v>256</v>
      </c>
      <c r="C120" s="230">
        <v>0</v>
      </c>
      <c r="D120" s="263">
        <f>(($D$134-$D$133)+$D$114+$D$115)*$C$120/(1-$C$125)</f>
        <v>0</v>
      </c>
      <c r="E120" s="203"/>
      <c r="I120" s="274"/>
      <c r="J120" s="274"/>
      <c r="K120" s="274"/>
      <c r="L120" s="274"/>
      <c r="M120" s="274"/>
      <c r="N120" s="274"/>
    </row>
    <row r="121" spans="1:14">
      <c r="A121" s="231"/>
      <c r="B121" s="232" t="s">
        <v>257</v>
      </c>
      <c r="C121" s="236"/>
      <c r="D121" s="237"/>
      <c r="E121" s="203"/>
      <c r="I121" s="274"/>
      <c r="J121" s="274"/>
      <c r="K121" s="274"/>
      <c r="L121" s="274"/>
      <c r="M121" s="274"/>
      <c r="N121" s="274"/>
    </row>
    <row r="122" spans="1:14">
      <c r="A122" s="168"/>
      <c r="B122" s="235" t="s">
        <v>258</v>
      </c>
      <c r="C122" s="230">
        <v>0</v>
      </c>
      <c r="D122" s="229">
        <f>($D$134+$D$114+$D$115)*$C$122/(1-$C$125)</f>
        <v>0</v>
      </c>
      <c r="E122" s="203"/>
      <c r="I122" s="274"/>
      <c r="J122" s="274"/>
      <c r="K122" s="274"/>
      <c r="L122" s="274"/>
      <c r="M122" s="274"/>
      <c r="N122" s="274"/>
    </row>
    <row r="123" spans="1:14">
      <c r="A123" s="238"/>
      <c r="B123" s="232" t="s">
        <v>259</v>
      </c>
      <c r="C123" s="236"/>
      <c r="D123" s="237"/>
      <c r="E123" s="203"/>
    </row>
    <row r="124" spans="1:14">
      <c r="A124" s="168"/>
      <c r="B124" s="239" t="s">
        <v>260</v>
      </c>
      <c r="C124" s="230">
        <v>0</v>
      </c>
      <c r="D124" s="229">
        <f>($D$134+$D$114+$D$115)*$C$124/(1-$C$125)</f>
        <v>0</v>
      </c>
      <c r="E124" s="203"/>
      <c r="G124" s="265"/>
      <c r="H124" s="265"/>
    </row>
    <row r="125" spans="1:14">
      <c r="A125" s="445" t="s">
        <v>261</v>
      </c>
      <c r="B125" s="446"/>
      <c r="C125" s="223">
        <f>$C$118+$C$119+$C$122+$C$124</f>
        <v>0</v>
      </c>
      <c r="D125" s="240">
        <f>D114+D115+D118+D119+D120+D122+D124</f>
        <v>0</v>
      </c>
      <c r="E125" s="203"/>
    </row>
    <row r="126" spans="1:14">
      <c r="A126" s="283"/>
      <c r="B126" s="283"/>
      <c r="C126" s="283"/>
      <c r="D126" s="283"/>
      <c r="G126" s="247"/>
    </row>
    <row r="127" spans="1:14">
      <c r="A127" s="404" t="s">
        <v>262</v>
      </c>
      <c r="B127" s="404"/>
      <c r="C127" s="404"/>
      <c r="D127" s="404"/>
    </row>
    <row r="128" spans="1:14">
      <c r="A128" s="443" t="s">
        <v>263</v>
      </c>
      <c r="B128" s="443"/>
      <c r="C128" s="443"/>
      <c r="D128" s="281" t="s">
        <v>118</v>
      </c>
    </row>
    <row r="129" spans="1:10">
      <c r="A129" s="241" t="s">
        <v>9</v>
      </c>
      <c r="B129" s="453" t="s">
        <v>264</v>
      </c>
      <c r="C129" s="453"/>
      <c r="D129" s="242">
        <f>$D$34</f>
        <v>0</v>
      </c>
    </row>
    <row r="130" spans="1:10">
      <c r="A130" s="241" t="s">
        <v>11</v>
      </c>
      <c r="B130" s="453" t="s">
        <v>265</v>
      </c>
      <c r="C130" s="453"/>
      <c r="D130" s="242">
        <f>$D$70</f>
        <v>0</v>
      </c>
    </row>
    <row r="131" spans="1:10">
      <c r="A131" s="241" t="s">
        <v>13</v>
      </c>
      <c r="B131" s="453" t="s">
        <v>266</v>
      </c>
      <c r="C131" s="453"/>
      <c r="D131" s="242">
        <f>$D$80</f>
        <v>0</v>
      </c>
      <c r="G131" s="247"/>
      <c r="H131" s="247"/>
    </row>
    <row r="132" spans="1:10">
      <c r="A132" s="241" t="s">
        <v>15</v>
      </c>
      <c r="B132" s="453" t="s">
        <v>228</v>
      </c>
      <c r="C132" s="453"/>
      <c r="D132" s="243">
        <f>$D$101</f>
        <v>0</v>
      </c>
      <c r="G132" s="247"/>
      <c r="H132" s="247"/>
      <c r="I132" s="247"/>
    </row>
    <row r="133" spans="1:10">
      <c r="A133" s="241" t="s">
        <v>267</v>
      </c>
      <c r="B133" s="453" t="s">
        <v>268</v>
      </c>
      <c r="C133" s="453"/>
      <c r="D133" s="243">
        <f>$D$109</f>
        <v>0</v>
      </c>
      <c r="E133" s="247"/>
      <c r="H133" s="247"/>
      <c r="I133" s="247"/>
    </row>
    <row r="134" spans="1:10">
      <c r="A134" s="464" t="s">
        <v>269</v>
      </c>
      <c r="B134" s="464"/>
      <c r="C134" s="464"/>
      <c r="D134" s="244">
        <f>SUM(D129:D133)</f>
        <v>0</v>
      </c>
      <c r="G134" s="247"/>
      <c r="I134" s="247"/>
    </row>
    <row r="135" spans="1:10">
      <c r="A135" s="245" t="s">
        <v>21</v>
      </c>
      <c r="B135" s="465" t="s">
        <v>270</v>
      </c>
      <c r="C135" s="465"/>
      <c r="D135" s="246">
        <f>$D$125</f>
        <v>0</v>
      </c>
      <c r="G135" s="247"/>
    </row>
    <row r="136" spans="1:10">
      <c r="A136" s="248"/>
      <c r="B136" s="443" t="s">
        <v>271</v>
      </c>
      <c r="C136" s="443"/>
      <c r="D136" s="249">
        <f>$D$134+$D$135</f>
        <v>0</v>
      </c>
      <c r="G136" s="247"/>
      <c r="I136" s="247"/>
    </row>
    <row r="137" spans="1:10">
      <c r="A137" s="459" t="s">
        <v>272</v>
      </c>
      <c r="B137" s="460"/>
      <c r="C137" s="461"/>
      <c r="D137" s="250" t="e">
        <f>$D$136/$D$34</f>
        <v>#DIV/0!</v>
      </c>
      <c r="G137" s="247"/>
      <c r="H137" s="247"/>
    </row>
    <row r="138" spans="1:10">
      <c r="A138" s="283"/>
      <c r="B138" s="283"/>
      <c r="C138" s="283"/>
      <c r="D138" s="283"/>
      <c r="G138" s="247"/>
      <c r="H138" s="247"/>
    </row>
    <row r="139" spans="1:10" ht="15.75" customHeight="1">
      <c r="A139" s="251" t="s">
        <v>23</v>
      </c>
      <c r="B139" s="462" t="s">
        <v>273</v>
      </c>
      <c r="C139" s="462"/>
      <c r="D139" s="462"/>
      <c r="E139" s="462"/>
    </row>
    <row r="140" spans="1:10" ht="25.5">
      <c r="A140" s="252"/>
      <c r="B140" s="280"/>
      <c r="C140" s="253" t="s">
        <v>274</v>
      </c>
      <c r="D140" s="253" t="s">
        <v>275</v>
      </c>
      <c r="E140" s="253" t="s">
        <v>239</v>
      </c>
      <c r="G140" s="247"/>
      <c r="H140" s="247"/>
      <c r="J140" s="305"/>
    </row>
    <row r="141" spans="1:10">
      <c r="A141" s="254"/>
      <c r="B141" s="255" t="s">
        <v>169</v>
      </c>
      <c r="C141" s="256">
        <f>'PSU E PSF ILHÉUS -  Produtivid.'!$D$12</f>
        <v>0</v>
      </c>
      <c r="D141" s="257">
        <f>D15</f>
        <v>1499</v>
      </c>
      <c r="E141" s="258">
        <f>C141*D141</f>
        <v>0</v>
      </c>
      <c r="G141" s="259"/>
      <c r="H141" s="259"/>
      <c r="J141" s="306"/>
    </row>
    <row r="142" spans="1:10" ht="15.75" customHeight="1">
      <c r="A142" s="254"/>
      <c r="B142" s="255" t="s">
        <v>170</v>
      </c>
      <c r="C142" s="256">
        <f>'PSU E PSF ILHÉUS -  Produtivid.'!$D$20</f>
        <v>0</v>
      </c>
      <c r="D142" s="257">
        <f t="shared" ref="D142:D144" si="3">D16</f>
        <v>2109</v>
      </c>
      <c r="E142" s="258">
        <f>C142*D142</f>
        <v>0</v>
      </c>
      <c r="G142" s="259"/>
      <c r="H142" s="259"/>
      <c r="J142" s="305"/>
    </row>
    <row r="143" spans="1:10">
      <c r="A143" s="254"/>
      <c r="B143" s="255" t="s">
        <v>276</v>
      </c>
      <c r="C143" s="256">
        <f>'PSU E PSF ILHÉUS -  Produtivid.'!$G$28</f>
        <v>0</v>
      </c>
      <c r="D143" s="257">
        <f t="shared" si="3"/>
        <v>21</v>
      </c>
      <c r="E143" s="258">
        <f>C143*D143</f>
        <v>0</v>
      </c>
      <c r="G143" s="259"/>
      <c r="H143" s="259"/>
    </row>
    <row r="144" spans="1:10">
      <c r="A144" s="254"/>
      <c r="B144" s="255" t="s">
        <v>172</v>
      </c>
      <c r="C144" s="256">
        <f>'PSU E PSF ILHÉUS -  Produtivid.'!$G$36</f>
        <v>0</v>
      </c>
      <c r="D144" s="257">
        <f t="shared" si="3"/>
        <v>0</v>
      </c>
      <c r="E144" s="258">
        <f>C144*D144</f>
        <v>0</v>
      </c>
      <c r="G144" s="247"/>
      <c r="H144" s="247"/>
    </row>
    <row r="145" spans="1:7">
      <c r="A145" s="260" t="s">
        <v>201</v>
      </c>
      <c r="B145" s="463" t="s">
        <v>133</v>
      </c>
      <c r="C145" s="463"/>
      <c r="D145" s="463"/>
      <c r="E145" s="261">
        <f>SUM(E141:E144)</f>
        <v>0</v>
      </c>
      <c r="G145" s="247"/>
    </row>
    <row r="146" spans="1:7">
      <c r="A146" s="283"/>
      <c r="B146" s="283"/>
      <c r="C146" s="283"/>
      <c r="D146" s="283"/>
    </row>
    <row r="147" spans="1:7">
      <c r="B147" s="247"/>
    </row>
    <row r="148" spans="1:7">
      <c r="E148" s="247"/>
    </row>
    <row r="150" spans="1:7">
      <c r="B150" s="247"/>
      <c r="F150" s="247"/>
    </row>
    <row r="151" spans="1:7">
      <c r="B151" s="247"/>
    </row>
  </sheetData>
  <sheetProtection algorithmName="SHA-512" hashValue="Kbmeqotj9nRx0lSyL/jtKTzvILKSKjOD6alprMhKMQBGWD5HX/nS/TS9QxAtxy2QtRzh7bp41TrEUKNka3+Dig==" saltValue="iyKP+J/TmvzoHz8eWIzW9w==" spinCount="100000" sheet="1" formatCells="0" formatColumns="0" formatRows="0"/>
  <mergeCells count="81">
    <mergeCell ref="B136:C136"/>
    <mergeCell ref="A137:C137"/>
    <mergeCell ref="B139:E139"/>
    <mergeCell ref="B145:D145"/>
    <mergeCell ref="B130:C130"/>
    <mergeCell ref="B131:C131"/>
    <mergeCell ref="B132:C132"/>
    <mergeCell ref="B133:C133"/>
    <mergeCell ref="A134:C134"/>
    <mergeCell ref="B135:C135"/>
    <mergeCell ref="B129:C129"/>
    <mergeCell ref="B105:C105"/>
    <mergeCell ref="B106:C106"/>
    <mergeCell ref="B107:C107"/>
    <mergeCell ref="B108:C108"/>
    <mergeCell ref="B109:C109"/>
    <mergeCell ref="A110:D110"/>
    <mergeCell ref="A112:D112"/>
    <mergeCell ref="B116:D116"/>
    <mergeCell ref="A125:B125"/>
    <mergeCell ref="A127:D127"/>
    <mergeCell ref="A128:C128"/>
    <mergeCell ref="B104:C104"/>
    <mergeCell ref="A82:D82"/>
    <mergeCell ref="A84:D84"/>
    <mergeCell ref="A85:D85"/>
    <mergeCell ref="A93:C93"/>
    <mergeCell ref="A95:B95"/>
    <mergeCell ref="A96:C96"/>
    <mergeCell ref="A98:D98"/>
    <mergeCell ref="B99:C99"/>
    <mergeCell ref="B100:C100"/>
    <mergeCell ref="B101:C101"/>
    <mergeCell ref="A103:D103"/>
    <mergeCell ref="A81:D81"/>
    <mergeCell ref="B61:C61"/>
    <mergeCell ref="B62:C62"/>
    <mergeCell ref="B63:C63"/>
    <mergeCell ref="A65:D65"/>
    <mergeCell ref="B66:C66"/>
    <mergeCell ref="B67:C67"/>
    <mergeCell ref="B68:C68"/>
    <mergeCell ref="B69:C69"/>
    <mergeCell ref="B70:C70"/>
    <mergeCell ref="A72:D72"/>
    <mergeCell ref="A80:C80"/>
    <mergeCell ref="B60:C60"/>
    <mergeCell ref="B31:C31"/>
    <mergeCell ref="B33:C33"/>
    <mergeCell ref="B34:C34"/>
    <mergeCell ref="A36:D36"/>
    <mergeCell ref="A37:D37"/>
    <mergeCell ref="B41:C41"/>
    <mergeCell ref="A43:D43"/>
    <mergeCell ref="A55:D55"/>
    <mergeCell ref="B56:C56"/>
    <mergeCell ref="B59:C59"/>
    <mergeCell ref="B30:C30"/>
    <mergeCell ref="A14:B14"/>
    <mergeCell ref="A15:B18"/>
    <mergeCell ref="A20:D20"/>
    <mergeCell ref="A21:D21"/>
    <mergeCell ref="A22:D22"/>
    <mergeCell ref="C23:D23"/>
    <mergeCell ref="C24:D24"/>
    <mergeCell ref="C25:D25"/>
    <mergeCell ref="C26:D26"/>
    <mergeCell ref="C27:D27"/>
    <mergeCell ref="A29:D29"/>
    <mergeCell ref="B8:C8"/>
    <mergeCell ref="B9:C9"/>
    <mergeCell ref="B10:C10"/>
    <mergeCell ref="A12:D12"/>
    <mergeCell ref="A13:B13"/>
    <mergeCell ref="C13:D13"/>
    <mergeCell ref="B7:C7"/>
    <mergeCell ref="A1:D1"/>
    <mergeCell ref="A2:D2"/>
    <mergeCell ref="C3:D3"/>
    <mergeCell ref="C4:D4"/>
    <mergeCell ref="A6:C6"/>
  </mergeCells>
  <printOptions horizontalCentered="1"/>
  <pageMargins left="0.31496062992125984" right="0.31496062992125984" top="0.59055118110236227" bottom="0.59055118110236227" header="0.31496062992125984" footer="0.31496062992125984"/>
  <pageSetup paperSize="9" scale="59" orientation="portrait" r:id="rId1"/>
  <rowBreaks count="1" manualBreakCount="1">
    <brk id="70" max="5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6A50B-FEE5-4AE5-A016-ECAC31082360}">
  <sheetPr>
    <tabColor rgb="FF00B050"/>
  </sheetPr>
  <dimension ref="A1:G39"/>
  <sheetViews>
    <sheetView showGridLines="0" view="pageBreakPreview" zoomScaleNormal="100" zoomScaleSheetLayoutView="100" workbookViewId="0">
      <selection activeCell="C10" sqref="C10:C11"/>
    </sheetView>
  </sheetViews>
  <sheetFormatPr defaultRowHeight="12.75"/>
  <cols>
    <col min="1" max="1" width="13.28515625" style="121" customWidth="1"/>
    <col min="2" max="3" width="18.140625" style="121" customWidth="1"/>
    <col min="4" max="4" width="23.28515625" style="121" customWidth="1"/>
    <col min="5" max="5" width="14.42578125" style="121" customWidth="1"/>
    <col min="6" max="6" width="17.140625" style="121" customWidth="1"/>
    <col min="7" max="7" width="15.5703125" style="121" customWidth="1"/>
    <col min="8" max="256" width="9.140625" style="121"/>
    <col min="257" max="257" width="13.28515625" style="121" customWidth="1"/>
    <col min="258" max="258" width="15" style="121" customWidth="1"/>
    <col min="259" max="259" width="18.140625" style="121" customWidth="1"/>
    <col min="260" max="260" width="23.28515625" style="121" customWidth="1"/>
    <col min="261" max="261" width="14.42578125" style="121" customWidth="1"/>
    <col min="262" max="262" width="17.140625" style="121" customWidth="1"/>
    <col min="263" max="263" width="15.5703125" style="121" customWidth="1"/>
    <col min="264" max="512" width="9.140625" style="121"/>
    <col min="513" max="513" width="13.28515625" style="121" customWidth="1"/>
    <col min="514" max="514" width="15" style="121" customWidth="1"/>
    <col min="515" max="515" width="18.140625" style="121" customWidth="1"/>
    <col min="516" max="516" width="23.28515625" style="121" customWidth="1"/>
    <col min="517" max="517" width="14.42578125" style="121" customWidth="1"/>
    <col min="518" max="518" width="17.140625" style="121" customWidth="1"/>
    <col min="519" max="519" width="15.5703125" style="121" customWidth="1"/>
    <col min="520" max="768" width="9.140625" style="121"/>
    <col min="769" max="769" width="13.28515625" style="121" customWidth="1"/>
    <col min="770" max="770" width="15" style="121" customWidth="1"/>
    <col min="771" max="771" width="18.140625" style="121" customWidth="1"/>
    <col min="772" max="772" width="23.28515625" style="121" customWidth="1"/>
    <col min="773" max="773" width="14.42578125" style="121" customWidth="1"/>
    <col min="774" max="774" width="17.140625" style="121" customWidth="1"/>
    <col min="775" max="775" width="15.5703125" style="121" customWidth="1"/>
    <col min="776" max="1024" width="9.140625" style="121"/>
    <col min="1025" max="1025" width="13.28515625" style="121" customWidth="1"/>
    <col min="1026" max="1026" width="15" style="121" customWidth="1"/>
    <col min="1027" max="1027" width="18.140625" style="121" customWidth="1"/>
    <col min="1028" max="1028" width="23.28515625" style="121" customWidth="1"/>
    <col min="1029" max="1029" width="14.42578125" style="121" customWidth="1"/>
    <col min="1030" max="1030" width="17.140625" style="121" customWidth="1"/>
    <col min="1031" max="1031" width="15.5703125" style="121" customWidth="1"/>
    <col min="1032" max="1280" width="9.140625" style="121"/>
    <col min="1281" max="1281" width="13.28515625" style="121" customWidth="1"/>
    <col min="1282" max="1282" width="15" style="121" customWidth="1"/>
    <col min="1283" max="1283" width="18.140625" style="121" customWidth="1"/>
    <col min="1284" max="1284" width="23.28515625" style="121" customWidth="1"/>
    <col min="1285" max="1285" width="14.42578125" style="121" customWidth="1"/>
    <col min="1286" max="1286" width="17.140625" style="121" customWidth="1"/>
    <col min="1287" max="1287" width="15.5703125" style="121" customWidth="1"/>
    <col min="1288" max="1536" width="9.140625" style="121"/>
    <col min="1537" max="1537" width="13.28515625" style="121" customWidth="1"/>
    <col min="1538" max="1538" width="15" style="121" customWidth="1"/>
    <col min="1539" max="1539" width="18.140625" style="121" customWidth="1"/>
    <col min="1540" max="1540" width="23.28515625" style="121" customWidth="1"/>
    <col min="1541" max="1541" width="14.42578125" style="121" customWidth="1"/>
    <col min="1542" max="1542" width="17.140625" style="121" customWidth="1"/>
    <col min="1543" max="1543" width="15.5703125" style="121" customWidth="1"/>
    <col min="1544" max="1792" width="9.140625" style="121"/>
    <col min="1793" max="1793" width="13.28515625" style="121" customWidth="1"/>
    <col min="1794" max="1794" width="15" style="121" customWidth="1"/>
    <col min="1795" max="1795" width="18.140625" style="121" customWidth="1"/>
    <col min="1796" max="1796" width="23.28515625" style="121" customWidth="1"/>
    <col min="1797" max="1797" width="14.42578125" style="121" customWidth="1"/>
    <col min="1798" max="1798" width="17.140625" style="121" customWidth="1"/>
    <col min="1799" max="1799" width="15.5703125" style="121" customWidth="1"/>
    <col min="1800" max="2048" width="9.140625" style="121"/>
    <col min="2049" max="2049" width="13.28515625" style="121" customWidth="1"/>
    <col min="2050" max="2050" width="15" style="121" customWidth="1"/>
    <col min="2051" max="2051" width="18.140625" style="121" customWidth="1"/>
    <col min="2052" max="2052" width="23.28515625" style="121" customWidth="1"/>
    <col min="2053" max="2053" width="14.42578125" style="121" customWidth="1"/>
    <col min="2054" max="2054" width="17.140625" style="121" customWidth="1"/>
    <col min="2055" max="2055" width="15.5703125" style="121" customWidth="1"/>
    <col min="2056" max="2304" width="9.140625" style="121"/>
    <col min="2305" max="2305" width="13.28515625" style="121" customWidth="1"/>
    <col min="2306" max="2306" width="15" style="121" customWidth="1"/>
    <col min="2307" max="2307" width="18.140625" style="121" customWidth="1"/>
    <col min="2308" max="2308" width="23.28515625" style="121" customWidth="1"/>
    <col min="2309" max="2309" width="14.42578125" style="121" customWidth="1"/>
    <col min="2310" max="2310" width="17.140625" style="121" customWidth="1"/>
    <col min="2311" max="2311" width="15.5703125" style="121" customWidth="1"/>
    <col min="2312" max="2560" width="9.140625" style="121"/>
    <col min="2561" max="2561" width="13.28515625" style="121" customWidth="1"/>
    <col min="2562" max="2562" width="15" style="121" customWidth="1"/>
    <col min="2563" max="2563" width="18.140625" style="121" customWidth="1"/>
    <col min="2564" max="2564" width="23.28515625" style="121" customWidth="1"/>
    <col min="2565" max="2565" width="14.42578125" style="121" customWidth="1"/>
    <col min="2566" max="2566" width="17.140625" style="121" customWidth="1"/>
    <col min="2567" max="2567" width="15.5703125" style="121" customWidth="1"/>
    <col min="2568" max="2816" width="9.140625" style="121"/>
    <col min="2817" max="2817" width="13.28515625" style="121" customWidth="1"/>
    <col min="2818" max="2818" width="15" style="121" customWidth="1"/>
    <col min="2819" max="2819" width="18.140625" style="121" customWidth="1"/>
    <col min="2820" max="2820" width="23.28515625" style="121" customWidth="1"/>
    <col min="2821" max="2821" width="14.42578125" style="121" customWidth="1"/>
    <col min="2822" max="2822" width="17.140625" style="121" customWidth="1"/>
    <col min="2823" max="2823" width="15.5703125" style="121" customWidth="1"/>
    <col min="2824" max="3072" width="9.140625" style="121"/>
    <col min="3073" max="3073" width="13.28515625" style="121" customWidth="1"/>
    <col min="3074" max="3074" width="15" style="121" customWidth="1"/>
    <col min="3075" max="3075" width="18.140625" style="121" customWidth="1"/>
    <col min="3076" max="3076" width="23.28515625" style="121" customWidth="1"/>
    <col min="3077" max="3077" width="14.42578125" style="121" customWidth="1"/>
    <col min="3078" max="3078" width="17.140625" style="121" customWidth="1"/>
    <col min="3079" max="3079" width="15.5703125" style="121" customWidth="1"/>
    <col min="3080" max="3328" width="9.140625" style="121"/>
    <col min="3329" max="3329" width="13.28515625" style="121" customWidth="1"/>
    <col min="3330" max="3330" width="15" style="121" customWidth="1"/>
    <col min="3331" max="3331" width="18.140625" style="121" customWidth="1"/>
    <col min="3332" max="3332" width="23.28515625" style="121" customWidth="1"/>
    <col min="3333" max="3333" width="14.42578125" style="121" customWidth="1"/>
    <col min="3334" max="3334" width="17.140625" style="121" customWidth="1"/>
    <col min="3335" max="3335" width="15.5703125" style="121" customWidth="1"/>
    <col min="3336" max="3584" width="9.140625" style="121"/>
    <col min="3585" max="3585" width="13.28515625" style="121" customWidth="1"/>
    <col min="3586" max="3586" width="15" style="121" customWidth="1"/>
    <col min="3587" max="3587" width="18.140625" style="121" customWidth="1"/>
    <col min="3588" max="3588" width="23.28515625" style="121" customWidth="1"/>
    <col min="3589" max="3589" width="14.42578125" style="121" customWidth="1"/>
    <col min="3590" max="3590" width="17.140625" style="121" customWidth="1"/>
    <col min="3591" max="3591" width="15.5703125" style="121" customWidth="1"/>
    <col min="3592" max="3840" width="9.140625" style="121"/>
    <col min="3841" max="3841" width="13.28515625" style="121" customWidth="1"/>
    <col min="3842" max="3842" width="15" style="121" customWidth="1"/>
    <col min="3843" max="3843" width="18.140625" style="121" customWidth="1"/>
    <col min="3844" max="3844" width="23.28515625" style="121" customWidth="1"/>
    <col min="3845" max="3845" width="14.42578125" style="121" customWidth="1"/>
    <col min="3846" max="3846" width="17.140625" style="121" customWidth="1"/>
    <col min="3847" max="3847" width="15.5703125" style="121" customWidth="1"/>
    <col min="3848" max="4096" width="9.140625" style="121"/>
    <col min="4097" max="4097" width="13.28515625" style="121" customWidth="1"/>
    <col min="4098" max="4098" width="15" style="121" customWidth="1"/>
    <col min="4099" max="4099" width="18.140625" style="121" customWidth="1"/>
    <col min="4100" max="4100" width="23.28515625" style="121" customWidth="1"/>
    <col min="4101" max="4101" width="14.42578125" style="121" customWidth="1"/>
    <col min="4102" max="4102" width="17.140625" style="121" customWidth="1"/>
    <col min="4103" max="4103" width="15.5703125" style="121" customWidth="1"/>
    <col min="4104" max="4352" width="9.140625" style="121"/>
    <col min="4353" max="4353" width="13.28515625" style="121" customWidth="1"/>
    <col min="4354" max="4354" width="15" style="121" customWidth="1"/>
    <col min="4355" max="4355" width="18.140625" style="121" customWidth="1"/>
    <col min="4356" max="4356" width="23.28515625" style="121" customWidth="1"/>
    <col min="4357" max="4357" width="14.42578125" style="121" customWidth="1"/>
    <col min="4358" max="4358" width="17.140625" style="121" customWidth="1"/>
    <col min="4359" max="4359" width="15.5703125" style="121" customWidth="1"/>
    <col min="4360" max="4608" width="9.140625" style="121"/>
    <col min="4609" max="4609" width="13.28515625" style="121" customWidth="1"/>
    <col min="4610" max="4610" width="15" style="121" customWidth="1"/>
    <col min="4611" max="4611" width="18.140625" style="121" customWidth="1"/>
    <col min="4612" max="4612" width="23.28515625" style="121" customWidth="1"/>
    <col min="4613" max="4613" width="14.42578125" style="121" customWidth="1"/>
    <col min="4614" max="4614" width="17.140625" style="121" customWidth="1"/>
    <col min="4615" max="4615" width="15.5703125" style="121" customWidth="1"/>
    <col min="4616" max="4864" width="9.140625" style="121"/>
    <col min="4865" max="4865" width="13.28515625" style="121" customWidth="1"/>
    <col min="4866" max="4866" width="15" style="121" customWidth="1"/>
    <col min="4867" max="4867" width="18.140625" style="121" customWidth="1"/>
    <col min="4868" max="4868" width="23.28515625" style="121" customWidth="1"/>
    <col min="4869" max="4869" width="14.42578125" style="121" customWidth="1"/>
    <col min="4870" max="4870" width="17.140625" style="121" customWidth="1"/>
    <col min="4871" max="4871" width="15.5703125" style="121" customWidth="1"/>
    <col min="4872" max="5120" width="9.140625" style="121"/>
    <col min="5121" max="5121" width="13.28515625" style="121" customWidth="1"/>
    <col min="5122" max="5122" width="15" style="121" customWidth="1"/>
    <col min="5123" max="5123" width="18.140625" style="121" customWidth="1"/>
    <col min="5124" max="5124" width="23.28515625" style="121" customWidth="1"/>
    <col min="5125" max="5125" width="14.42578125" style="121" customWidth="1"/>
    <col min="5126" max="5126" width="17.140625" style="121" customWidth="1"/>
    <col min="5127" max="5127" width="15.5703125" style="121" customWidth="1"/>
    <col min="5128" max="5376" width="9.140625" style="121"/>
    <col min="5377" max="5377" width="13.28515625" style="121" customWidth="1"/>
    <col min="5378" max="5378" width="15" style="121" customWidth="1"/>
    <col min="5379" max="5379" width="18.140625" style="121" customWidth="1"/>
    <col min="5380" max="5380" width="23.28515625" style="121" customWidth="1"/>
    <col min="5381" max="5381" width="14.42578125" style="121" customWidth="1"/>
    <col min="5382" max="5382" width="17.140625" style="121" customWidth="1"/>
    <col min="5383" max="5383" width="15.5703125" style="121" customWidth="1"/>
    <col min="5384" max="5632" width="9.140625" style="121"/>
    <col min="5633" max="5633" width="13.28515625" style="121" customWidth="1"/>
    <col min="5634" max="5634" width="15" style="121" customWidth="1"/>
    <col min="5635" max="5635" width="18.140625" style="121" customWidth="1"/>
    <col min="5636" max="5636" width="23.28515625" style="121" customWidth="1"/>
    <col min="5637" max="5637" width="14.42578125" style="121" customWidth="1"/>
    <col min="5638" max="5638" width="17.140625" style="121" customWidth="1"/>
    <col min="5639" max="5639" width="15.5703125" style="121" customWidth="1"/>
    <col min="5640" max="5888" width="9.140625" style="121"/>
    <col min="5889" max="5889" width="13.28515625" style="121" customWidth="1"/>
    <col min="5890" max="5890" width="15" style="121" customWidth="1"/>
    <col min="5891" max="5891" width="18.140625" style="121" customWidth="1"/>
    <col min="5892" max="5892" width="23.28515625" style="121" customWidth="1"/>
    <col min="5893" max="5893" width="14.42578125" style="121" customWidth="1"/>
    <col min="5894" max="5894" width="17.140625" style="121" customWidth="1"/>
    <col min="5895" max="5895" width="15.5703125" style="121" customWidth="1"/>
    <col min="5896" max="6144" width="9.140625" style="121"/>
    <col min="6145" max="6145" width="13.28515625" style="121" customWidth="1"/>
    <col min="6146" max="6146" width="15" style="121" customWidth="1"/>
    <col min="6147" max="6147" width="18.140625" style="121" customWidth="1"/>
    <col min="6148" max="6148" width="23.28515625" style="121" customWidth="1"/>
    <col min="6149" max="6149" width="14.42578125" style="121" customWidth="1"/>
    <col min="6150" max="6150" width="17.140625" style="121" customWidth="1"/>
    <col min="6151" max="6151" width="15.5703125" style="121" customWidth="1"/>
    <col min="6152" max="6400" width="9.140625" style="121"/>
    <col min="6401" max="6401" width="13.28515625" style="121" customWidth="1"/>
    <col min="6402" max="6402" width="15" style="121" customWidth="1"/>
    <col min="6403" max="6403" width="18.140625" style="121" customWidth="1"/>
    <col min="6404" max="6404" width="23.28515625" style="121" customWidth="1"/>
    <col min="6405" max="6405" width="14.42578125" style="121" customWidth="1"/>
    <col min="6406" max="6406" width="17.140625" style="121" customWidth="1"/>
    <col min="6407" max="6407" width="15.5703125" style="121" customWidth="1"/>
    <col min="6408" max="6656" width="9.140625" style="121"/>
    <col min="6657" max="6657" width="13.28515625" style="121" customWidth="1"/>
    <col min="6658" max="6658" width="15" style="121" customWidth="1"/>
    <col min="6659" max="6659" width="18.140625" style="121" customWidth="1"/>
    <col min="6660" max="6660" width="23.28515625" style="121" customWidth="1"/>
    <col min="6661" max="6661" width="14.42578125" style="121" customWidth="1"/>
    <col min="6662" max="6662" width="17.140625" style="121" customWidth="1"/>
    <col min="6663" max="6663" width="15.5703125" style="121" customWidth="1"/>
    <col min="6664" max="6912" width="9.140625" style="121"/>
    <col min="6913" max="6913" width="13.28515625" style="121" customWidth="1"/>
    <col min="6914" max="6914" width="15" style="121" customWidth="1"/>
    <col min="6915" max="6915" width="18.140625" style="121" customWidth="1"/>
    <col min="6916" max="6916" width="23.28515625" style="121" customWidth="1"/>
    <col min="6917" max="6917" width="14.42578125" style="121" customWidth="1"/>
    <col min="6918" max="6918" width="17.140625" style="121" customWidth="1"/>
    <col min="6919" max="6919" width="15.5703125" style="121" customWidth="1"/>
    <col min="6920" max="7168" width="9.140625" style="121"/>
    <col min="7169" max="7169" width="13.28515625" style="121" customWidth="1"/>
    <col min="7170" max="7170" width="15" style="121" customWidth="1"/>
    <col min="7171" max="7171" width="18.140625" style="121" customWidth="1"/>
    <col min="7172" max="7172" width="23.28515625" style="121" customWidth="1"/>
    <col min="7173" max="7173" width="14.42578125" style="121" customWidth="1"/>
    <col min="7174" max="7174" width="17.140625" style="121" customWidth="1"/>
    <col min="7175" max="7175" width="15.5703125" style="121" customWidth="1"/>
    <col min="7176" max="7424" width="9.140625" style="121"/>
    <col min="7425" max="7425" width="13.28515625" style="121" customWidth="1"/>
    <col min="7426" max="7426" width="15" style="121" customWidth="1"/>
    <col min="7427" max="7427" width="18.140625" style="121" customWidth="1"/>
    <col min="7428" max="7428" width="23.28515625" style="121" customWidth="1"/>
    <col min="7429" max="7429" width="14.42578125" style="121" customWidth="1"/>
    <col min="7430" max="7430" width="17.140625" style="121" customWidth="1"/>
    <col min="7431" max="7431" width="15.5703125" style="121" customWidth="1"/>
    <col min="7432" max="7680" width="9.140625" style="121"/>
    <col min="7681" max="7681" width="13.28515625" style="121" customWidth="1"/>
    <col min="7682" max="7682" width="15" style="121" customWidth="1"/>
    <col min="7683" max="7683" width="18.140625" style="121" customWidth="1"/>
    <col min="7684" max="7684" width="23.28515625" style="121" customWidth="1"/>
    <col min="7685" max="7685" width="14.42578125" style="121" customWidth="1"/>
    <col min="7686" max="7686" width="17.140625" style="121" customWidth="1"/>
    <col min="7687" max="7687" width="15.5703125" style="121" customWidth="1"/>
    <col min="7688" max="7936" width="9.140625" style="121"/>
    <col min="7937" max="7937" width="13.28515625" style="121" customWidth="1"/>
    <col min="7938" max="7938" width="15" style="121" customWidth="1"/>
    <col min="7939" max="7939" width="18.140625" style="121" customWidth="1"/>
    <col min="7940" max="7940" width="23.28515625" style="121" customWidth="1"/>
    <col min="7941" max="7941" width="14.42578125" style="121" customWidth="1"/>
    <col min="7942" max="7942" width="17.140625" style="121" customWidth="1"/>
    <col min="7943" max="7943" width="15.5703125" style="121" customWidth="1"/>
    <col min="7944" max="8192" width="9.140625" style="121"/>
    <col min="8193" max="8193" width="13.28515625" style="121" customWidth="1"/>
    <col min="8194" max="8194" width="15" style="121" customWidth="1"/>
    <col min="8195" max="8195" width="18.140625" style="121" customWidth="1"/>
    <col min="8196" max="8196" width="23.28515625" style="121" customWidth="1"/>
    <col min="8197" max="8197" width="14.42578125" style="121" customWidth="1"/>
    <col min="8198" max="8198" width="17.140625" style="121" customWidth="1"/>
    <col min="8199" max="8199" width="15.5703125" style="121" customWidth="1"/>
    <col min="8200" max="8448" width="9.140625" style="121"/>
    <col min="8449" max="8449" width="13.28515625" style="121" customWidth="1"/>
    <col min="8450" max="8450" width="15" style="121" customWidth="1"/>
    <col min="8451" max="8451" width="18.140625" style="121" customWidth="1"/>
    <col min="8452" max="8452" width="23.28515625" style="121" customWidth="1"/>
    <col min="8453" max="8453" width="14.42578125" style="121" customWidth="1"/>
    <col min="8454" max="8454" width="17.140625" style="121" customWidth="1"/>
    <col min="8455" max="8455" width="15.5703125" style="121" customWidth="1"/>
    <col min="8456" max="8704" width="9.140625" style="121"/>
    <col min="8705" max="8705" width="13.28515625" style="121" customWidth="1"/>
    <col min="8706" max="8706" width="15" style="121" customWidth="1"/>
    <col min="8707" max="8707" width="18.140625" style="121" customWidth="1"/>
    <col min="8708" max="8708" width="23.28515625" style="121" customWidth="1"/>
    <col min="8709" max="8709" width="14.42578125" style="121" customWidth="1"/>
    <col min="8710" max="8710" width="17.140625" style="121" customWidth="1"/>
    <col min="8711" max="8711" width="15.5703125" style="121" customWidth="1"/>
    <col min="8712" max="8960" width="9.140625" style="121"/>
    <col min="8961" max="8961" width="13.28515625" style="121" customWidth="1"/>
    <col min="8962" max="8962" width="15" style="121" customWidth="1"/>
    <col min="8963" max="8963" width="18.140625" style="121" customWidth="1"/>
    <col min="8964" max="8964" width="23.28515625" style="121" customWidth="1"/>
    <col min="8965" max="8965" width="14.42578125" style="121" customWidth="1"/>
    <col min="8966" max="8966" width="17.140625" style="121" customWidth="1"/>
    <col min="8967" max="8967" width="15.5703125" style="121" customWidth="1"/>
    <col min="8968" max="9216" width="9.140625" style="121"/>
    <col min="9217" max="9217" width="13.28515625" style="121" customWidth="1"/>
    <col min="9218" max="9218" width="15" style="121" customWidth="1"/>
    <col min="9219" max="9219" width="18.140625" style="121" customWidth="1"/>
    <col min="9220" max="9220" width="23.28515625" style="121" customWidth="1"/>
    <col min="9221" max="9221" width="14.42578125" style="121" customWidth="1"/>
    <col min="9222" max="9222" width="17.140625" style="121" customWidth="1"/>
    <col min="9223" max="9223" width="15.5703125" style="121" customWidth="1"/>
    <col min="9224" max="9472" width="9.140625" style="121"/>
    <col min="9473" max="9473" width="13.28515625" style="121" customWidth="1"/>
    <col min="9474" max="9474" width="15" style="121" customWidth="1"/>
    <col min="9475" max="9475" width="18.140625" style="121" customWidth="1"/>
    <col min="9476" max="9476" width="23.28515625" style="121" customWidth="1"/>
    <col min="9477" max="9477" width="14.42578125" style="121" customWidth="1"/>
    <col min="9478" max="9478" width="17.140625" style="121" customWidth="1"/>
    <col min="9479" max="9479" width="15.5703125" style="121" customWidth="1"/>
    <col min="9480" max="9728" width="9.140625" style="121"/>
    <col min="9729" max="9729" width="13.28515625" style="121" customWidth="1"/>
    <col min="9730" max="9730" width="15" style="121" customWidth="1"/>
    <col min="9731" max="9731" width="18.140625" style="121" customWidth="1"/>
    <col min="9732" max="9732" width="23.28515625" style="121" customWidth="1"/>
    <col min="9733" max="9733" width="14.42578125" style="121" customWidth="1"/>
    <col min="9734" max="9734" width="17.140625" style="121" customWidth="1"/>
    <col min="9735" max="9735" width="15.5703125" style="121" customWidth="1"/>
    <col min="9736" max="9984" width="9.140625" style="121"/>
    <col min="9985" max="9985" width="13.28515625" style="121" customWidth="1"/>
    <col min="9986" max="9986" width="15" style="121" customWidth="1"/>
    <col min="9987" max="9987" width="18.140625" style="121" customWidth="1"/>
    <col min="9988" max="9988" width="23.28515625" style="121" customWidth="1"/>
    <col min="9989" max="9989" width="14.42578125" style="121" customWidth="1"/>
    <col min="9990" max="9990" width="17.140625" style="121" customWidth="1"/>
    <col min="9991" max="9991" width="15.5703125" style="121" customWidth="1"/>
    <col min="9992" max="10240" width="9.140625" style="121"/>
    <col min="10241" max="10241" width="13.28515625" style="121" customWidth="1"/>
    <col min="10242" max="10242" width="15" style="121" customWidth="1"/>
    <col min="10243" max="10243" width="18.140625" style="121" customWidth="1"/>
    <col min="10244" max="10244" width="23.28515625" style="121" customWidth="1"/>
    <col min="10245" max="10245" width="14.42578125" style="121" customWidth="1"/>
    <col min="10246" max="10246" width="17.140625" style="121" customWidth="1"/>
    <col min="10247" max="10247" width="15.5703125" style="121" customWidth="1"/>
    <col min="10248" max="10496" width="9.140625" style="121"/>
    <col min="10497" max="10497" width="13.28515625" style="121" customWidth="1"/>
    <col min="10498" max="10498" width="15" style="121" customWidth="1"/>
    <col min="10499" max="10499" width="18.140625" style="121" customWidth="1"/>
    <col min="10500" max="10500" width="23.28515625" style="121" customWidth="1"/>
    <col min="10501" max="10501" width="14.42578125" style="121" customWidth="1"/>
    <col min="10502" max="10502" width="17.140625" style="121" customWidth="1"/>
    <col min="10503" max="10503" width="15.5703125" style="121" customWidth="1"/>
    <col min="10504" max="10752" width="9.140625" style="121"/>
    <col min="10753" max="10753" width="13.28515625" style="121" customWidth="1"/>
    <col min="10754" max="10754" width="15" style="121" customWidth="1"/>
    <col min="10755" max="10755" width="18.140625" style="121" customWidth="1"/>
    <col min="10756" max="10756" width="23.28515625" style="121" customWidth="1"/>
    <col min="10757" max="10757" width="14.42578125" style="121" customWidth="1"/>
    <col min="10758" max="10758" width="17.140625" style="121" customWidth="1"/>
    <col min="10759" max="10759" width="15.5703125" style="121" customWidth="1"/>
    <col min="10760" max="11008" width="9.140625" style="121"/>
    <col min="11009" max="11009" width="13.28515625" style="121" customWidth="1"/>
    <col min="11010" max="11010" width="15" style="121" customWidth="1"/>
    <col min="11011" max="11011" width="18.140625" style="121" customWidth="1"/>
    <col min="11012" max="11012" width="23.28515625" style="121" customWidth="1"/>
    <col min="11013" max="11013" width="14.42578125" style="121" customWidth="1"/>
    <col min="11014" max="11014" width="17.140625" style="121" customWidth="1"/>
    <col min="11015" max="11015" width="15.5703125" style="121" customWidth="1"/>
    <col min="11016" max="11264" width="9.140625" style="121"/>
    <col min="11265" max="11265" width="13.28515625" style="121" customWidth="1"/>
    <col min="11266" max="11266" width="15" style="121" customWidth="1"/>
    <col min="11267" max="11267" width="18.140625" style="121" customWidth="1"/>
    <col min="11268" max="11268" width="23.28515625" style="121" customWidth="1"/>
    <col min="11269" max="11269" width="14.42578125" style="121" customWidth="1"/>
    <col min="11270" max="11270" width="17.140625" style="121" customWidth="1"/>
    <col min="11271" max="11271" width="15.5703125" style="121" customWidth="1"/>
    <col min="11272" max="11520" width="9.140625" style="121"/>
    <col min="11521" max="11521" width="13.28515625" style="121" customWidth="1"/>
    <col min="11522" max="11522" width="15" style="121" customWidth="1"/>
    <col min="11523" max="11523" width="18.140625" style="121" customWidth="1"/>
    <col min="11524" max="11524" width="23.28515625" style="121" customWidth="1"/>
    <col min="11525" max="11525" width="14.42578125" style="121" customWidth="1"/>
    <col min="11526" max="11526" width="17.140625" style="121" customWidth="1"/>
    <col min="11527" max="11527" width="15.5703125" style="121" customWidth="1"/>
    <col min="11528" max="11776" width="9.140625" style="121"/>
    <col min="11777" max="11777" width="13.28515625" style="121" customWidth="1"/>
    <col min="11778" max="11778" width="15" style="121" customWidth="1"/>
    <col min="11779" max="11779" width="18.140625" style="121" customWidth="1"/>
    <col min="11780" max="11780" width="23.28515625" style="121" customWidth="1"/>
    <col min="11781" max="11781" width="14.42578125" style="121" customWidth="1"/>
    <col min="11782" max="11782" width="17.140625" style="121" customWidth="1"/>
    <col min="11783" max="11783" width="15.5703125" style="121" customWidth="1"/>
    <col min="11784" max="12032" width="9.140625" style="121"/>
    <col min="12033" max="12033" width="13.28515625" style="121" customWidth="1"/>
    <col min="12034" max="12034" width="15" style="121" customWidth="1"/>
    <col min="12035" max="12035" width="18.140625" style="121" customWidth="1"/>
    <col min="12036" max="12036" width="23.28515625" style="121" customWidth="1"/>
    <col min="12037" max="12037" width="14.42578125" style="121" customWidth="1"/>
    <col min="12038" max="12038" width="17.140625" style="121" customWidth="1"/>
    <col min="12039" max="12039" width="15.5703125" style="121" customWidth="1"/>
    <col min="12040" max="12288" width="9.140625" style="121"/>
    <col min="12289" max="12289" width="13.28515625" style="121" customWidth="1"/>
    <col min="12290" max="12290" width="15" style="121" customWidth="1"/>
    <col min="12291" max="12291" width="18.140625" style="121" customWidth="1"/>
    <col min="12292" max="12292" width="23.28515625" style="121" customWidth="1"/>
    <col min="12293" max="12293" width="14.42578125" style="121" customWidth="1"/>
    <col min="12294" max="12294" width="17.140625" style="121" customWidth="1"/>
    <col min="12295" max="12295" width="15.5703125" style="121" customWidth="1"/>
    <col min="12296" max="12544" width="9.140625" style="121"/>
    <col min="12545" max="12545" width="13.28515625" style="121" customWidth="1"/>
    <col min="12546" max="12546" width="15" style="121" customWidth="1"/>
    <col min="12547" max="12547" width="18.140625" style="121" customWidth="1"/>
    <col min="12548" max="12548" width="23.28515625" style="121" customWidth="1"/>
    <col min="12549" max="12549" width="14.42578125" style="121" customWidth="1"/>
    <col min="12550" max="12550" width="17.140625" style="121" customWidth="1"/>
    <col min="12551" max="12551" width="15.5703125" style="121" customWidth="1"/>
    <col min="12552" max="12800" width="9.140625" style="121"/>
    <col min="12801" max="12801" width="13.28515625" style="121" customWidth="1"/>
    <col min="12802" max="12802" width="15" style="121" customWidth="1"/>
    <col min="12803" max="12803" width="18.140625" style="121" customWidth="1"/>
    <col min="12804" max="12804" width="23.28515625" style="121" customWidth="1"/>
    <col min="12805" max="12805" width="14.42578125" style="121" customWidth="1"/>
    <col min="12806" max="12806" width="17.140625" style="121" customWidth="1"/>
    <col min="12807" max="12807" width="15.5703125" style="121" customWidth="1"/>
    <col min="12808" max="13056" width="9.140625" style="121"/>
    <col min="13057" max="13057" width="13.28515625" style="121" customWidth="1"/>
    <col min="13058" max="13058" width="15" style="121" customWidth="1"/>
    <col min="13059" max="13059" width="18.140625" style="121" customWidth="1"/>
    <col min="13060" max="13060" width="23.28515625" style="121" customWidth="1"/>
    <col min="13061" max="13061" width="14.42578125" style="121" customWidth="1"/>
    <col min="13062" max="13062" width="17.140625" style="121" customWidth="1"/>
    <col min="13063" max="13063" width="15.5703125" style="121" customWidth="1"/>
    <col min="13064" max="13312" width="9.140625" style="121"/>
    <col min="13313" max="13313" width="13.28515625" style="121" customWidth="1"/>
    <col min="13314" max="13314" width="15" style="121" customWidth="1"/>
    <col min="13315" max="13315" width="18.140625" style="121" customWidth="1"/>
    <col min="13316" max="13316" width="23.28515625" style="121" customWidth="1"/>
    <col min="13317" max="13317" width="14.42578125" style="121" customWidth="1"/>
    <col min="13318" max="13318" width="17.140625" style="121" customWidth="1"/>
    <col min="13319" max="13319" width="15.5703125" style="121" customWidth="1"/>
    <col min="13320" max="13568" width="9.140625" style="121"/>
    <col min="13569" max="13569" width="13.28515625" style="121" customWidth="1"/>
    <col min="13570" max="13570" width="15" style="121" customWidth="1"/>
    <col min="13571" max="13571" width="18.140625" style="121" customWidth="1"/>
    <col min="13572" max="13572" width="23.28515625" style="121" customWidth="1"/>
    <col min="13573" max="13573" width="14.42578125" style="121" customWidth="1"/>
    <col min="13574" max="13574" width="17.140625" style="121" customWidth="1"/>
    <col min="13575" max="13575" width="15.5703125" style="121" customWidth="1"/>
    <col min="13576" max="13824" width="9.140625" style="121"/>
    <col min="13825" max="13825" width="13.28515625" style="121" customWidth="1"/>
    <col min="13826" max="13826" width="15" style="121" customWidth="1"/>
    <col min="13827" max="13827" width="18.140625" style="121" customWidth="1"/>
    <col min="13828" max="13828" width="23.28515625" style="121" customWidth="1"/>
    <col min="13829" max="13829" width="14.42578125" style="121" customWidth="1"/>
    <col min="13830" max="13830" width="17.140625" style="121" customWidth="1"/>
    <col min="13831" max="13831" width="15.5703125" style="121" customWidth="1"/>
    <col min="13832" max="14080" width="9.140625" style="121"/>
    <col min="14081" max="14081" width="13.28515625" style="121" customWidth="1"/>
    <col min="14082" max="14082" width="15" style="121" customWidth="1"/>
    <col min="14083" max="14083" width="18.140625" style="121" customWidth="1"/>
    <col min="14084" max="14084" width="23.28515625" style="121" customWidth="1"/>
    <col min="14085" max="14085" width="14.42578125" style="121" customWidth="1"/>
    <col min="14086" max="14086" width="17.140625" style="121" customWidth="1"/>
    <col min="14087" max="14087" width="15.5703125" style="121" customWidth="1"/>
    <col min="14088" max="14336" width="9.140625" style="121"/>
    <col min="14337" max="14337" width="13.28515625" style="121" customWidth="1"/>
    <col min="14338" max="14338" width="15" style="121" customWidth="1"/>
    <col min="14339" max="14339" width="18.140625" style="121" customWidth="1"/>
    <col min="14340" max="14340" width="23.28515625" style="121" customWidth="1"/>
    <col min="14341" max="14341" width="14.42578125" style="121" customWidth="1"/>
    <col min="14342" max="14342" width="17.140625" style="121" customWidth="1"/>
    <col min="14343" max="14343" width="15.5703125" style="121" customWidth="1"/>
    <col min="14344" max="14592" width="9.140625" style="121"/>
    <col min="14593" max="14593" width="13.28515625" style="121" customWidth="1"/>
    <col min="14594" max="14594" width="15" style="121" customWidth="1"/>
    <col min="14595" max="14595" width="18.140625" style="121" customWidth="1"/>
    <col min="14596" max="14596" width="23.28515625" style="121" customWidth="1"/>
    <col min="14597" max="14597" width="14.42578125" style="121" customWidth="1"/>
    <col min="14598" max="14598" width="17.140625" style="121" customWidth="1"/>
    <col min="14599" max="14599" width="15.5703125" style="121" customWidth="1"/>
    <col min="14600" max="14848" width="9.140625" style="121"/>
    <col min="14849" max="14849" width="13.28515625" style="121" customWidth="1"/>
    <col min="14850" max="14850" width="15" style="121" customWidth="1"/>
    <col min="14851" max="14851" width="18.140625" style="121" customWidth="1"/>
    <col min="14852" max="14852" width="23.28515625" style="121" customWidth="1"/>
    <col min="14853" max="14853" width="14.42578125" style="121" customWidth="1"/>
    <col min="14854" max="14854" width="17.140625" style="121" customWidth="1"/>
    <col min="14855" max="14855" width="15.5703125" style="121" customWidth="1"/>
    <col min="14856" max="15104" width="9.140625" style="121"/>
    <col min="15105" max="15105" width="13.28515625" style="121" customWidth="1"/>
    <col min="15106" max="15106" width="15" style="121" customWidth="1"/>
    <col min="15107" max="15107" width="18.140625" style="121" customWidth="1"/>
    <col min="15108" max="15108" width="23.28515625" style="121" customWidth="1"/>
    <col min="15109" max="15109" width="14.42578125" style="121" customWidth="1"/>
    <col min="15110" max="15110" width="17.140625" style="121" customWidth="1"/>
    <col min="15111" max="15111" width="15.5703125" style="121" customWidth="1"/>
    <col min="15112" max="15360" width="9.140625" style="121"/>
    <col min="15361" max="15361" width="13.28515625" style="121" customWidth="1"/>
    <col min="15362" max="15362" width="15" style="121" customWidth="1"/>
    <col min="15363" max="15363" width="18.140625" style="121" customWidth="1"/>
    <col min="15364" max="15364" width="23.28515625" style="121" customWidth="1"/>
    <col min="15365" max="15365" width="14.42578125" style="121" customWidth="1"/>
    <col min="15366" max="15366" width="17.140625" style="121" customWidth="1"/>
    <col min="15367" max="15367" width="15.5703125" style="121" customWidth="1"/>
    <col min="15368" max="15616" width="9.140625" style="121"/>
    <col min="15617" max="15617" width="13.28515625" style="121" customWidth="1"/>
    <col min="15618" max="15618" width="15" style="121" customWidth="1"/>
    <col min="15619" max="15619" width="18.140625" style="121" customWidth="1"/>
    <col min="15620" max="15620" width="23.28515625" style="121" customWidth="1"/>
    <col min="15621" max="15621" width="14.42578125" style="121" customWidth="1"/>
    <col min="15622" max="15622" width="17.140625" style="121" customWidth="1"/>
    <col min="15623" max="15623" width="15.5703125" style="121" customWidth="1"/>
    <col min="15624" max="15872" width="9.140625" style="121"/>
    <col min="15873" max="15873" width="13.28515625" style="121" customWidth="1"/>
    <col min="15874" max="15874" width="15" style="121" customWidth="1"/>
    <col min="15875" max="15875" width="18.140625" style="121" customWidth="1"/>
    <col min="15876" max="15876" width="23.28515625" style="121" customWidth="1"/>
    <col min="15877" max="15877" width="14.42578125" style="121" customWidth="1"/>
    <col min="15878" max="15878" width="17.140625" style="121" customWidth="1"/>
    <col min="15879" max="15879" width="15.5703125" style="121" customWidth="1"/>
    <col min="15880" max="16128" width="9.140625" style="121"/>
    <col min="16129" max="16129" width="13.28515625" style="121" customWidth="1"/>
    <col min="16130" max="16130" width="15" style="121" customWidth="1"/>
    <col min="16131" max="16131" width="18.140625" style="121" customWidth="1"/>
    <col min="16132" max="16132" width="23.28515625" style="121" customWidth="1"/>
    <col min="16133" max="16133" width="14.42578125" style="121" customWidth="1"/>
    <col min="16134" max="16134" width="17.140625" style="121" customWidth="1"/>
    <col min="16135" max="16135" width="15.5703125" style="121" customWidth="1"/>
    <col min="16136" max="16384" width="9.140625" style="121"/>
  </cols>
  <sheetData>
    <row r="1" spans="1:7" ht="13.5" thickBot="1">
      <c r="A1" s="122"/>
    </row>
    <row r="2" spans="1:7" ht="13.5" thickBot="1">
      <c r="A2" s="395" t="s">
        <v>277</v>
      </c>
      <c r="B2" s="396"/>
      <c r="C2" s="396"/>
      <c r="D2" s="396"/>
      <c r="E2" s="396"/>
      <c r="F2" s="396"/>
      <c r="G2" s="397"/>
    </row>
    <row r="4" spans="1:7">
      <c r="A4" s="466" t="s">
        <v>278</v>
      </c>
      <c r="B4" s="466"/>
      <c r="C4" s="466"/>
      <c r="D4" s="466"/>
      <c r="E4" s="466"/>
      <c r="F4" s="466"/>
      <c r="G4" s="466"/>
    </row>
    <row r="6" spans="1:7" ht="13.5" thickBot="1">
      <c r="A6" s="122" t="s">
        <v>279</v>
      </c>
    </row>
    <row r="7" spans="1:7">
      <c r="A7" s="467" t="s">
        <v>280</v>
      </c>
      <c r="B7" s="129">
        <v>1</v>
      </c>
      <c r="C7" s="129">
        <v>2</v>
      </c>
      <c r="D7" s="129" t="s">
        <v>281</v>
      </c>
    </row>
    <row r="8" spans="1:7" ht="25.5">
      <c r="A8" s="468"/>
      <c r="B8" s="130" t="s">
        <v>282</v>
      </c>
      <c r="C8" s="131" t="s">
        <v>283</v>
      </c>
      <c r="D8" s="130" t="s">
        <v>284</v>
      </c>
      <c r="F8" s="132"/>
    </row>
    <row r="9" spans="1:7" ht="13.5" thickBot="1">
      <c r="A9" s="469"/>
      <c r="B9" s="133" t="s">
        <v>285</v>
      </c>
      <c r="C9" s="133" t="s">
        <v>286</v>
      </c>
      <c r="D9" s="133" t="s">
        <v>287</v>
      </c>
    </row>
    <row r="10" spans="1:7">
      <c r="A10" s="470" t="s">
        <v>288</v>
      </c>
      <c r="B10" s="134" t="s">
        <v>289</v>
      </c>
      <c r="C10" s="472">
        <f>'PSU E PSF ILHÉUS- planilha'!$D$136</f>
        <v>0</v>
      </c>
      <c r="D10" s="474">
        <f>ROUND((1/B11)*C10,2)</f>
        <v>0</v>
      </c>
    </row>
    <row r="11" spans="1:7" ht="13.5" thickBot="1">
      <c r="A11" s="471"/>
      <c r="B11" s="135">
        <v>800</v>
      </c>
      <c r="C11" s="473"/>
      <c r="D11" s="475"/>
    </row>
    <row r="12" spans="1:7" ht="26.25" thickBot="1">
      <c r="A12" s="136"/>
      <c r="B12" s="136"/>
      <c r="C12" s="137" t="s">
        <v>290</v>
      </c>
      <c r="D12" s="138">
        <f>D10</f>
        <v>0</v>
      </c>
    </row>
    <row r="14" spans="1:7" ht="13.5" thickBot="1">
      <c r="A14" s="122" t="s">
        <v>291</v>
      </c>
    </row>
    <row r="15" spans="1:7">
      <c r="A15" s="467" t="s">
        <v>280</v>
      </c>
      <c r="B15" s="129">
        <v>1</v>
      </c>
      <c r="C15" s="129">
        <v>2</v>
      </c>
      <c r="D15" s="129" t="s">
        <v>281</v>
      </c>
    </row>
    <row r="16" spans="1:7" ht="25.5">
      <c r="A16" s="468"/>
      <c r="B16" s="130" t="s">
        <v>282</v>
      </c>
      <c r="C16" s="131" t="s">
        <v>283</v>
      </c>
      <c r="D16" s="130" t="s">
        <v>284</v>
      </c>
    </row>
    <row r="17" spans="1:7" ht="13.5" thickBot="1">
      <c r="A17" s="469"/>
      <c r="B17" s="133" t="s">
        <v>285</v>
      </c>
      <c r="C17" s="133" t="s">
        <v>286</v>
      </c>
      <c r="D17" s="133" t="s">
        <v>287</v>
      </c>
    </row>
    <row r="18" spans="1:7">
      <c r="A18" s="470" t="s">
        <v>288</v>
      </c>
      <c r="B18" s="134" t="s">
        <v>289</v>
      </c>
      <c r="C18" s="472">
        <f>'PSU E PSF ILHÉUS- planilha'!$D$136</f>
        <v>0</v>
      </c>
      <c r="D18" s="476">
        <f>ROUND((1/B19)*C18,2)</f>
        <v>0</v>
      </c>
    </row>
    <row r="19" spans="1:7" ht="13.5" thickBot="1">
      <c r="A19" s="471"/>
      <c r="B19" s="139">
        <v>1800</v>
      </c>
      <c r="C19" s="473"/>
      <c r="D19" s="477"/>
    </row>
    <row r="20" spans="1:7" ht="26.25" thickBot="1">
      <c r="A20" s="136"/>
      <c r="B20" s="136"/>
      <c r="C20" s="137" t="s">
        <v>290</v>
      </c>
      <c r="D20" s="138">
        <f>D18</f>
        <v>0</v>
      </c>
      <c r="E20" s="140"/>
      <c r="F20" s="141"/>
      <c r="G20" s="142"/>
    </row>
    <row r="21" spans="1:7">
      <c r="A21" s="140"/>
      <c r="B21" s="140"/>
      <c r="C21" s="140"/>
      <c r="D21" s="140"/>
      <c r="E21" s="140"/>
      <c r="F21" s="141"/>
      <c r="G21" s="142"/>
    </row>
    <row r="22" spans="1:7" ht="23.25" customHeight="1" thickBot="1">
      <c r="A22" s="122" t="s">
        <v>292</v>
      </c>
    </row>
    <row r="23" spans="1:7" ht="26.25" customHeight="1">
      <c r="A23" s="478" t="s">
        <v>280</v>
      </c>
      <c r="B23" s="143">
        <v>1</v>
      </c>
      <c r="C23" s="129">
        <v>2</v>
      </c>
      <c r="D23" s="129">
        <v>3</v>
      </c>
      <c r="E23" s="129">
        <v>4</v>
      </c>
      <c r="F23" s="129">
        <v>5</v>
      </c>
      <c r="G23" s="129" t="s">
        <v>293</v>
      </c>
    </row>
    <row r="24" spans="1:7" ht="38.25">
      <c r="A24" s="479"/>
      <c r="B24" s="130" t="s">
        <v>294</v>
      </c>
      <c r="C24" s="130" t="s">
        <v>295</v>
      </c>
      <c r="D24" s="144" t="s">
        <v>296</v>
      </c>
      <c r="E24" s="144" t="s">
        <v>297</v>
      </c>
      <c r="F24" s="131" t="s">
        <v>283</v>
      </c>
      <c r="G24" s="130" t="s">
        <v>298</v>
      </c>
    </row>
    <row r="25" spans="1:7" ht="13.5" thickBot="1">
      <c r="A25" s="480"/>
      <c r="B25" s="133" t="s">
        <v>285</v>
      </c>
      <c r="C25" s="130" t="s">
        <v>299</v>
      </c>
      <c r="D25" s="145"/>
      <c r="E25" s="146" t="s">
        <v>300</v>
      </c>
      <c r="F25" s="130" t="s">
        <v>286</v>
      </c>
      <c r="G25" s="130" t="s">
        <v>287</v>
      </c>
    </row>
    <row r="26" spans="1:7">
      <c r="A26" s="470" t="s">
        <v>288</v>
      </c>
      <c r="B26" s="134" t="s">
        <v>289</v>
      </c>
      <c r="C26" s="317">
        <v>16</v>
      </c>
      <c r="D26" s="134" t="s">
        <v>301</v>
      </c>
      <c r="E26" s="482">
        <f>(1/B27)*C26*(1/D27)</f>
        <v>2.8249999999999998E-4</v>
      </c>
      <c r="F26" s="472">
        <f>'PSU E PSF ILHÉUS- planilha'!$D$136</f>
        <v>0</v>
      </c>
      <c r="G26" s="484">
        <f>ROUND(E26*F26,2)</f>
        <v>0</v>
      </c>
    </row>
    <row r="27" spans="1:7" ht="13.5" thickBot="1">
      <c r="A27" s="471"/>
      <c r="B27" s="147">
        <v>300</v>
      </c>
      <c r="C27" s="318"/>
      <c r="D27" s="148">
        <v>188.76</v>
      </c>
      <c r="E27" s="483"/>
      <c r="F27" s="473"/>
      <c r="G27" s="485"/>
    </row>
    <row r="28" spans="1:7" ht="26.25" thickBot="1">
      <c r="A28" s="140"/>
      <c r="B28" s="140"/>
      <c r="C28" s="140"/>
      <c r="D28" s="140"/>
      <c r="E28" s="140"/>
      <c r="F28" s="137" t="s">
        <v>290</v>
      </c>
      <c r="G28" s="138">
        <f>G26</f>
        <v>0</v>
      </c>
    </row>
    <row r="30" spans="1:7" ht="13.5" thickBot="1">
      <c r="A30" s="122" t="s">
        <v>302</v>
      </c>
    </row>
    <row r="31" spans="1:7">
      <c r="A31" s="478" t="s">
        <v>280</v>
      </c>
      <c r="B31" s="143">
        <v>1</v>
      </c>
      <c r="C31" s="129">
        <v>2</v>
      </c>
      <c r="D31" s="129">
        <v>3</v>
      </c>
      <c r="E31" s="129">
        <v>4</v>
      </c>
      <c r="F31" s="129">
        <v>5</v>
      </c>
      <c r="G31" s="129" t="s">
        <v>293</v>
      </c>
    </row>
    <row r="32" spans="1:7" ht="38.25">
      <c r="A32" s="479"/>
      <c r="B32" s="130" t="s">
        <v>294</v>
      </c>
      <c r="C32" s="130" t="s">
        <v>295</v>
      </c>
      <c r="D32" s="144" t="s">
        <v>296</v>
      </c>
      <c r="E32" s="144" t="s">
        <v>297</v>
      </c>
      <c r="F32" s="131" t="s">
        <v>283</v>
      </c>
      <c r="G32" s="130" t="s">
        <v>298</v>
      </c>
    </row>
    <row r="33" spans="1:7" ht="13.5" thickBot="1">
      <c r="A33" s="480"/>
      <c r="B33" s="133" t="s">
        <v>285</v>
      </c>
      <c r="C33" s="130" t="s">
        <v>299</v>
      </c>
      <c r="D33" s="145"/>
      <c r="E33" s="146" t="s">
        <v>303</v>
      </c>
      <c r="F33" s="130" t="s">
        <v>286</v>
      </c>
      <c r="G33" s="130" t="s">
        <v>287</v>
      </c>
    </row>
    <row r="34" spans="1:7">
      <c r="A34" s="470" t="s">
        <v>288</v>
      </c>
      <c r="B34" s="134" t="s">
        <v>289</v>
      </c>
      <c r="C34" s="315">
        <v>8</v>
      </c>
      <c r="D34" s="134" t="s">
        <v>301</v>
      </c>
      <c r="E34" s="482">
        <f>(1/B35)*C34*(1/D35)</f>
        <v>5.4299999999999998E-5</v>
      </c>
      <c r="F34" s="472">
        <f>'PSU E PSF ILHÉUS- planilha'!$D$136</f>
        <v>0</v>
      </c>
      <c r="G34" s="486">
        <f>ROUND(E34*F34,2)</f>
        <v>0</v>
      </c>
    </row>
    <row r="35" spans="1:7" ht="13.5" thickBot="1">
      <c r="A35" s="471"/>
      <c r="B35" s="149">
        <v>130</v>
      </c>
      <c r="C35" s="316"/>
      <c r="D35" s="148">
        <v>1132.5999999999999</v>
      </c>
      <c r="E35" s="483"/>
      <c r="F35" s="473"/>
      <c r="G35" s="477"/>
    </row>
    <row r="36" spans="1:7" ht="26.25" thickBot="1">
      <c r="A36" s="140"/>
      <c r="B36" s="140"/>
      <c r="C36" s="140"/>
      <c r="D36" s="140"/>
      <c r="E36" s="140"/>
      <c r="F36" s="137" t="s">
        <v>290</v>
      </c>
      <c r="G36" s="138">
        <f>G34</f>
        <v>0</v>
      </c>
    </row>
    <row r="37" spans="1:7">
      <c r="A37" s="140"/>
      <c r="B37" s="140"/>
      <c r="C37" s="140"/>
      <c r="D37" s="140"/>
      <c r="E37" s="140"/>
      <c r="F37" s="141"/>
      <c r="G37" s="142"/>
    </row>
    <row r="38" spans="1:7" ht="26.25" customHeight="1">
      <c r="A38" s="481" t="s">
        <v>304</v>
      </c>
      <c r="B38" s="481"/>
      <c r="C38" s="481"/>
      <c r="D38" s="481"/>
      <c r="E38" s="481"/>
      <c r="F38" s="481"/>
      <c r="G38" s="481"/>
    </row>
    <row r="39" spans="1:7" ht="32.25" customHeight="1">
      <c r="A39" s="481" t="s">
        <v>305</v>
      </c>
      <c r="B39" s="481"/>
      <c r="C39" s="481"/>
      <c r="D39" s="481"/>
      <c r="E39" s="481"/>
      <c r="F39" s="481"/>
      <c r="G39" s="481"/>
    </row>
  </sheetData>
  <sheetProtection sheet="1" formatCells="0" formatColumns="0" formatRows="0"/>
  <mergeCells count="22">
    <mergeCell ref="A38:G38"/>
    <mergeCell ref="A39:G39"/>
    <mergeCell ref="E26:E27"/>
    <mergeCell ref="F26:F27"/>
    <mergeCell ref="G26:G27"/>
    <mergeCell ref="A31:A33"/>
    <mergeCell ref="A34:A35"/>
    <mergeCell ref="E34:E35"/>
    <mergeCell ref="F34:F35"/>
    <mergeCell ref="G34:G35"/>
    <mergeCell ref="A26:A27"/>
    <mergeCell ref="A15:A17"/>
    <mergeCell ref="A18:A19"/>
    <mergeCell ref="C18:C19"/>
    <mergeCell ref="D18:D19"/>
    <mergeCell ref="A23:A25"/>
    <mergeCell ref="A2:G2"/>
    <mergeCell ref="A4:G4"/>
    <mergeCell ref="A7:A9"/>
    <mergeCell ref="A10:A11"/>
    <mergeCell ref="C10:C11"/>
    <mergeCell ref="D10:D11"/>
  </mergeCells>
  <pageMargins left="0.511811024" right="0.511811024" top="0.78740157499999996" bottom="0.78740157499999996" header="0.31496062000000002" footer="0.31496062000000002"/>
  <pageSetup paperSize="9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F4F7A-5FAE-41D6-89E9-917602F1A228}">
  <sheetPr>
    <tabColor theme="9" tint="-0.249977111117893"/>
  </sheetPr>
  <dimension ref="A1:N151"/>
  <sheetViews>
    <sheetView showGridLines="0" view="pageBreakPreview" zoomScaleNormal="80" zoomScaleSheetLayoutView="100" workbookViewId="0">
      <selection activeCell="D134" sqref="D134"/>
    </sheetView>
  </sheetViews>
  <sheetFormatPr defaultRowHeight="12.75"/>
  <cols>
    <col min="1" max="1" width="7.7109375" style="171" customWidth="1"/>
    <col min="2" max="2" width="71.7109375" style="171" customWidth="1"/>
    <col min="3" max="3" width="25.5703125" style="171" customWidth="1"/>
    <col min="4" max="4" width="20.140625" style="171" customWidth="1"/>
    <col min="5" max="5" width="18.7109375" style="171" customWidth="1"/>
    <col min="6" max="6" width="10.28515625" style="171" bestFit="1" customWidth="1"/>
    <col min="7" max="7" width="15.28515625" style="171" bestFit="1" customWidth="1"/>
    <col min="8" max="8" width="16.28515625" style="171" bestFit="1" customWidth="1"/>
    <col min="9" max="9" width="18.140625" style="171" customWidth="1"/>
    <col min="10" max="10" width="19.5703125" style="171" customWidth="1"/>
    <col min="11" max="11" width="14.85546875" style="171" bestFit="1" customWidth="1"/>
    <col min="12" max="12" width="10" style="171" bestFit="1" customWidth="1"/>
    <col min="13" max="13" width="11.28515625" style="171" bestFit="1" customWidth="1"/>
    <col min="14" max="252" width="9.140625" style="171"/>
    <col min="253" max="253" width="3.7109375" style="171" customWidth="1"/>
    <col min="254" max="254" width="55.7109375" style="171" customWidth="1"/>
    <col min="255" max="255" width="30" style="171" customWidth="1"/>
    <col min="256" max="256" width="24.85546875" style="171" customWidth="1"/>
    <col min="257" max="257" width="24.5703125" style="171" customWidth="1"/>
    <col min="258" max="508" width="9.140625" style="171"/>
    <col min="509" max="509" width="3.7109375" style="171" customWidth="1"/>
    <col min="510" max="510" width="55.7109375" style="171" customWidth="1"/>
    <col min="511" max="511" width="30" style="171" customWidth="1"/>
    <col min="512" max="512" width="24.85546875" style="171" customWidth="1"/>
    <col min="513" max="513" width="24.5703125" style="171" customWidth="1"/>
    <col min="514" max="764" width="9.140625" style="171"/>
    <col min="765" max="765" width="3.7109375" style="171" customWidth="1"/>
    <col min="766" max="766" width="55.7109375" style="171" customWidth="1"/>
    <col min="767" max="767" width="30" style="171" customWidth="1"/>
    <col min="768" max="768" width="24.85546875" style="171" customWidth="1"/>
    <col min="769" max="769" width="24.5703125" style="171" customWidth="1"/>
    <col min="770" max="1020" width="9.140625" style="171"/>
    <col min="1021" max="1021" width="3.7109375" style="171" customWidth="1"/>
    <col min="1022" max="1022" width="55.7109375" style="171" customWidth="1"/>
    <col min="1023" max="1023" width="30" style="171" customWidth="1"/>
    <col min="1024" max="1024" width="24.85546875" style="171" customWidth="1"/>
    <col min="1025" max="1025" width="24.5703125" style="171" customWidth="1"/>
    <col min="1026" max="1276" width="9.140625" style="171"/>
    <col min="1277" max="1277" width="3.7109375" style="171" customWidth="1"/>
    <col min="1278" max="1278" width="55.7109375" style="171" customWidth="1"/>
    <col min="1279" max="1279" width="30" style="171" customWidth="1"/>
    <col min="1280" max="1280" width="24.85546875" style="171" customWidth="1"/>
    <col min="1281" max="1281" width="24.5703125" style="171" customWidth="1"/>
    <col min="1282" max="1532" width="9.140625" style="171"/>
    <col min="1533" max="1533" width="3.7109375" style="171" customWidth="1"/>
    <col min="1534" max="1534" width="55.7109375" style="171" customWidth="1"/>
    <col min="1535" max="1535" width="30" style="171" customWidth="1"/>
    <col min="1536" max="1536" width="24.85546875" style="171" customWidth="1"/>
    <col min="1537" max="1537" width="24.5703125" style="171" customWidth="1"/>
    <col min="1538" max="1788" width="9.140625" style="171"/>
    <col min="1789" max="1789" width="3.7109375" style="171" customWidth="1"/>
    <col min="1790" max="1790" width="55.7109375" style="171" customWidth="1"/>
    <col min="1791" max="1791" width="30" style="171" customWidth="1"/>
    <col min="1792" max="1792" width="24.85546875" style="171" customWidth="1"/>
    <col min="1793" max="1793" width="24.5703125" style="171" customWidth="1"/>
    <col min="1794" max="2044" width="9.140625" style="171"/>
    <col min="2045" max="2045" width="3.7109375" style="171" customWidth="1"/>
    <col min="2046" max="2046" width="55.7109375" style="171" customWidth="1"/>
    <col min="2047" max="2047" width="30" style="171" customWidth="1"/>
    <col min="2048" max="2048" width="24.85546875" style="171" customWidth="1"/>
    <col min="2049" max="2049" width="24.5703125" style="171" customWidth="1"/>
    <col min="2050" max="2300" width="9.140625" style="171"/>
    <col min="2301" max="2301" width="3.7109375" style="171" customWidth="1"/>
    <col min="2302" max="2302" width="55.7109375" style="171" customWidth="1"/>
    <col min="2303" max="2303" width="30" style="171" customWidth="1"/>
    <col min="2304" max="2304" width="24.85546875" style="171" customWidth="1"/>
    <col min="2305" max="2305" width="24.5703125" style="171" customWidth="1"/>
    <col min="2306" max="2556" width="9.140625" style="171"/>
    <col min="2557" max="2557" width="3.7109375" style="171" customWidth="1"/>
    <col min="2558" max="2558" width="55.7109375" style="171" customWidth="1"/>
    <col min="2559" max="2559" width="30" style="171" customWidth="1"/>
    <col min="2560" max="2560" width="24.85546875" style="171" customWidth="1"/>
    <col min="2561" max="2561" width="24.5703125" style="171" customWidth="1"/>
    <col min="2562" max="2812" width="9.140625" style="171"/>
    <col min="2813" max="2813" width="3.7109375" style="171" customWidth="1"/>
    <col min="2814" max="2814" width="55.7109375" style="171" customWidth="1"/>
    <col min="2815" max="2815" width="30" style="171" customWidth="1"/>
    <col min="2816" max="2816" width="24.85546875" style="171" customWidth="1"/>
    <col min="2817" max="2817" width="24.5703125" style="171" customWidth="1"/>
    <col min="2818" max="3068" width="9.140625" style="171"/>
    <col min="3069" max="3069" width="3.7109375" style="171" customWidth="1"/>
    <col min="3070" max="3070" width="55.7109375" style="171" customWidth="1"/>
    <col min="3071" max="3071" width="30" style="171" customWidth="1"/>
    <col min="3072" max="3072" width="24.85546875" style="171" customWidth="1"/>
    <col min="3073" max="3073" width="24.5703125" style="171" customWidth="1"/>
    <col min="3074" max="3324" width="9.140625" style="171"/>
    <col min="3325" max="3325" width="3.7109375" style="171" customWidth="1"/>
    <col min="3326" max="3326" width="55.7109375" style="171" customWidth="1"/>
    <col min="3327" max="3327" width="30" style="171" customWidth="1"/>
    <col min="3328" max="3328" width="24.85546875" style="171" customWidth="1"/>
    <col min="3329" max="3329" width="24.5703125" style="171" customWidth="1"/>
    <col min="3330" max="3580" width="9.140625" style="171"/>
    <col min="3581" max="3581" width="3.7109375" style="171" customWidth="1"/>
    <col min="3582" max="3582" width="55.7109375" style="171" customWidth="1"/>
    <col min="3583" max="3583" width="30" style="171" customWidth="1"/>
    <col min="3584" max="3584" width="24.85546875" style="171" customWidth="1"/>
    <col min="3585" max="3585" width="24.5703125" style="171" customWidth="1"/>
    <col min="3586" max="3836" width="9.140625" style="171"/>
    <col min="3837" max="3837" width="3.7109375" style="171" customWidth="1"/>
    <col min="3838" max="3838" width="55.7109375" style="171" customWidth="1"/>
    <col min="3839" max="3839" width="30" style="171" customWidth="1"/>
    <col min="3840" max="3840" width="24.85546875" style="171" customWidth="1"/>
    <col min="3841" max="3841" width="24.5703125" style="171" customWidth="1"/>
    <col min="3842" max="4092" width="9.140625" style="171"/>
    <col min="4093" max="4093" width="3.7109375" style="171" customWidth="1"/>
    <col min="4094" max="4094" width="55.7109375" style="171" customWidth="1"/>
    <col min="4095" max="4095" width="30" style="171" customWidth="1"/>
    <col min="4096" max="4096" width="24.85546875" style="171" customWidth="1"/>
    <col min="4097" max="4097" width="24.5703125" style="171" customWidth="1"/>
    <col min="4098" max="4348" width="9.140625" style="171"/>
    <col min="4349" max="4349" width="3.7109375" style="171" customWidth="1"/>
    <col min="4350" max="4350" width="55.7109375" style="171" customWidth="1"/>
    <col min="4351" max="4351" width="30" style="171" customWidth="1"/>
    <col min="4352" max="4352" width="24.85546875" style="171" customWidth="1"/>
    <col min="4353" max="4353" width="24.5703125" style="171" customWidth="1"/>
    <col min="4354" max="4604" width="9.140625" style="171"/>
    <col min="4605" max="4605" width="3.7109375" style="171" customWidth="1"/>
    <col min="4606" max="4606" width="55.7109375" style="171" customWidth="1"/>
    <col min="4607" max="4607" width="30" style="171" customWidth="1"/>
    <col min="4608" max="4608" width="24.85546875" style="171" customWidth="1"/>
    <col min="4609" max="4609" width="24.5703125" style="171" customWidth="1"/>
    <col min="4610" max="4860" width="9.140625" style="171"/>
    <col min="4861" max="4861" width="3.7109375" style="171" customWidth="1"/>
    <col min="4862" max="4862" width="55.7109375" style="171" customWidth="1"/>
    <col min="4863" max="4863" width="30" style="171" customWidth="1"/>
    <col min="4864" max="4864" width="24.85546875" style="171" customWidth="1"/>
    <col min="4865" max="4865" width="24.5703125" style="171" customWidth="1"/>
    <col min="4866" max="5116" width="9.140625" style="171"/>
    <col min="5117" max="5117" width="3.7109375" style="171" customWidth="1"/>
    <col min="5118" max="5118" width="55.7109375" style="171" customWidth="1"/>
    <col min="5119" max="5119" width="30" style="171" customWidth="1"/>
    <col min="5120" max="5120" width="24.85546875" style="171" customWidth="1"/>
    <col min="5121" max="5121" width="24.5703125" style="171" customWidth="1"/>
    <col min="5122" max="5372" width="9.140625" style="171"/>
    <col min="5373" max="5373" width="3.7109375" style="171" customWidth="1"/>
    <col min="5374" max="5374" width="55.7109375" style="171" customWidth="1"/>
    <col min="5375" max="5375" width="30" style="171" customWidth="1"/>
    <col min="5376" max="5376" width="24.85546875" style="171" customWidth="1"/>
    <col min="5377" max="5377" width="24.5703125" style="171" customWidth="1"/>
    <col min="5378" max="5628" width="9.140625" style="171"/>
    <col min="5629" max="5629" width="3.7109375" style="171" customWidth="1"/>
    <col min="5630" max="5630" width="55.7109375" style="171" customWidth="1"/>
    <col min="5631" max="5631" width="30" style="171" customWidth="1"/>
    <col min="5632" max="5632" width="24.85546875" style="171" customWidth="1"/>
    <col min="5633" max="5633" width="24.5703125" style="171" customWidth="1"/>
    <col min="5634" max="5884" width="9.140625" style="171"/>
    <col min="5885" max="5885" width="3.7109375" style="171" customWidth="1"/>
    <col min="5886" max="5886" width="55.7109375" style="171" customWidth="1"/>
    <col min="5887" max="5887" width="30" style="171" customWidth="1"/>
    <col min="5888" max="5888" width="24.85546875" style="171" customWidth="1"/>
    <col min="5889" max="5889" width="24.5703125" style="171" customWidth="1"/>
    <col min="5890" max="6140" width="9.140625" style="171"/>
    <col min="6141" max="6141" width="3.7109375" style="171" customWidth="1"/>
    <col min="6142" max="6142" width="55.7109375" style="171" customWidth="1"/>
    <col min="6143" max="6143" width="30" style="171" customWidth="1"/>
    <col min="6144" max="6144" width="24.85546875" style="171" customWidth="1"/>
    <col min="6145" max="6145" width="24.5703125" style="171" customWidth="1"/>
    <col min="6146" max="6396" width="9.140625" style="171"/>
    <col min="6397" max="6397" width="3.7109375" style="171" customWidth="1"/>
    <col min="6398" max="6398" width="55.7109375" style="171" customWidth="1"/>
    <col min="6399" max="6399" width="30" style="171" customWidth="1"/>
    <col min="6400" max="6400" width="24.85546875" style="171" customWidth="1"/>
    <col min="6401" max="6401" width="24.5703125" style="171" customWidth="1"/>
    <col min="6402" max="6652" width="9.140625" style="171"/>
    <col min="6653" max="6653" width="3.7109375" style="171" customWidth="1"/>
    <col min="6654" max="6654" width="55.7109375" style="171" customWidth="1"/>
    <col min="6655" max="6655" width="30" style="171" customWidth="1"/>
    <col min="6656" max="6656" width="24.85546875" style="171" customWidth="1"/>
    <col min="6657" max="6657" width="24.5703125" style="171" customWidth="1"/>
    <col min="6658" max="6908" width="9.140625" style="171"/>
    <col min="6909" max="6909" width="3.7109375" style="171" customWidth="1"/>
    <col min="6910" max="6910" width="55.7109375" style="171" customWidth="1"/>
    <col min="6911" max="6911" width="30" style="171" customWidth="1"/>
    <col min="6912" max="6912" width="24.85546875" style="171" customWidth="1"/>
    <col min="6913" max="6913" width="24.5703125" style="171" customWidth="1"/>
    <col min="6914" max="7164" width="9.140625" style="171"/>
    <col min="7165" max="7165" width="3.7109375" style="171" customWidth="1"/>
    <col min="7166" max="7166" width="55.7109375" style="171" customWidth="1"/>
    <col min="7167" max="7167" width="30" style="171" customWidth="1"/>
    <col min="7168" max="7168" width="24.85546875" style="171" customWidth="1"/>
    <col min="7169" max="7169" width="24.5703125" style="171" customWidth="1"/>
    <col min="7170" max="7420" width="9.140625" style="171"/>
    <col min="7421" max="7421" width="3.7109375" style="171" customWidth="1"/>
    <col min="7422" max="7422" width="55.7109375" style="171" customWidth="1"/>
    <col min="7423" max="7423" width="30" style="171" customWidth="1"/>
    <col min="7424" max="7424" width="24.85546875" style="171" customWidth="1"/>
    <col min="7425" max="7425" width="24.5703125" style="171" customWidth="1"/>
    <col min="7426" max="7676" width="9.140625" style="171"/>
    <col min="7677" max="7677" width="3.7109375" style="171" customWidth="1"/>
    <col min="7678" max="7678" width="55.7109375" style="171" customWidth="1"/>
    <col min="7679" max="7679" width="30" style="171" customWidth="1"/>
    <col min="7680" max="7680" width="24.85546875" style="171" customWidth="1"/>
    <col min="7681" max="7681" width="24.5703125" style="171" customWidth="1"/>
    <col min="7682" max="7932" width="9.140625" style="171"/>
    <col min="7933" max="7933" width="3.7109375" style="171" customWidth="1"/>
    <col min="7934" max="7934" width="55.7109375" style="171" customWidth="1"/>
    <col min="7935" max="7935" width="30" style="171" customWidth="1"/>
    <col min="7936" max="7936" width="24.85546875" style="171" customWidth="1"/>
    <col min="7937" max="7937" width="24.5703125" style="171" customWidth="1"/>
    <col min="7938" max="8188" width="9.140625" style="171"/>
    <col min="8189" max="8189" width="3.7109375" style="171" customWidth="1"/>
    <col min="8190" max="8190" width="55.7109375" style="171" customWidth="1"/>
    <col min="8191" max="8191" width="30" style="171" customWidth="1"/>
    <col min="8192" max="8192" width="24.85546875" style="171" customWidth="1"/>
    <col min="8193" max="8193" width="24.5703125" style="171" customWidth="1"/>
    <col min="8194" max="8444" width="9.140625" style="171"/>
    <col min="8445" max="8445" width="3.7109375" style="171" customWidth="1"/>
    <col min="8446" max="8446" width="55.7109375" style="171" customWidth="1"/>
    <col min="8447" max="8447" width="30" style="171" customWidth="1"/>
    <col min="8448" max="8448" width="24.85546875" style="171" customWidth="1"/>
    <col min="8449" max="8449" width="24.5703125" style="171" customWidth="1"/>
    <col min="8450" max="8700" width="9.140625" style="171"/>
    <col min="8701" max="8701" width="3.7109375" style="171" customWidth="1"/>
    <col min="8702" max="8702" width="55.7109375" style="171" customWidth="1"/>
    <col min="8703" max="8703" width="30" style="171" customWidth="1"/>
    <col min="8704" max="8704" width="24.85546875" style="171" customWidth="1"/>
    <col min="8705" max="8705" width="24.5703125" style="171" customWidth="1"/>
    <col min="8706" max="8956" width="9.140625" style="171"/>
    <col min="8957" max="8957" width="3.7109375" style="171" customWidth="1"/>
    <col min="8958" max="8958" width="55.7109375" style="171" customWidth="1"/>
    <col min="8959" max="8959" width="30" style="171" customWidth="1"/>
    <col min="8960" max="8960" width="24.85546875" style="171" customWidth="1"/>
    <col min="8961" max="8961" width="24.5703125" style="171" customWidth="1"/>
    <col min="8962" max="9212" width="9.140625" style="171"/>
    <col min="9213" max="9213" width="3.7109375" style="171" customWidth="1"/>
    <col min="9214" max="9214" width="55.7109375" style="171" customWidth="1"/>
    <col min="9215" max="9215" width="30" style="171" customWidth="1"/>
    <col min="9216" max="9216" width="24.85546875" style="171" customWidth="1"/>
    <col min="9217" max="9217" width="24.5703125" style="171" customWidth="1"/>
    <col min="9218" max="9468" width="9.140625" style="171"/>
    <col min="9469" max="9469" width="3.7109375" style="171" customWidth="1"/>
    <col min="9470" max="9470" width="55.7109375" style="171" customWidth="1"/>
    <col min="9471" max="9471" width="30" style="171" customWidth="1"/>
    <col min="9472" max="9472" width="24.85546875" style="171" customWidth="1"/>
    <col min="9473" max="9473" width="24.5703125" style="171" customWidth="1"/>
    <col min="9474" max="9724" width="9.140625" style="171"/>
    <col min="9725" max="9725" width="3.7109375" style="171" customWidth="1"/>
    <col min="9726" max="9726" width="55.7109375" style="171" customWidth="1"/>
    <col min="9727" max="9727" width="30" style="171" customWidth="1"/>
    <col min="9728" max="9728" width="24.85546875" style="171" customWidth="1"/>
    <col min="9729" max="9729" width="24.5703125" style="171" customWidth="1"/>
    <col min="9730" max="9980" width="9.140625" style="171"/>
    <col min="9981" max="9981" width="3.7109375" style="171" customWidth="1"/>
    <col min="9982" max="9982" width="55.7109375" style="171" customWidth="1"/>
    <col min="9983" max="9983" width="30" style="171" customWidth="1"/>
    <col min="9984" max="9984" width="24.85546875" style="171" customWidth="1"/>
    <col min="9985" max="9985" width="24.5703125" style="171" customWidth="1"/>
    <col min="9986" max="10236" width="9.140625" style="171"/>
    <col min="10237" max="10237" width="3.7109375" style="171" customWidth="1"/>
    <col min="10238" max="10238" width="55.7109375" style="171" customWidth="1"/>
    <col min="10239" max="10239" width="30" style="171" customWidth="1"/>
    <col min="10240" max="10240" width="24.85546875" style="171" customWidth="1"/>
    <col min="10241" max="10241" width="24.5703125" style="171" customWidth="1"/>
    <col min="10242" max="10492" width="9.140625" style="171"/>
    <col min="10493" max="10493" width="3.7109375" style="171" customWidth="1"/>
    <col min="10494" max="10494" width="55.7109375" style="171" customWidth="1"/>
    <col min="10495" max="10495" width="30" style="171" customWidth="1"/>
    <col min="10496" max="10496" width="24.85546875" style="171" customWidth="1"/>
    <col min="10497" max="10497" width="24.5703125" style="171" customWidth="1"/>
    <col min="10498" max="10748" width="9.140625" style="171"/>
    <col min="10749" max="10749" width="3.7109375" style="171" customWidth="1"/>
    <col min="10750" max="10750" width="55.7109375" style="171" customWidth="1"/>
    <col min="10751" max="10751" width="30" style="171" customWidth="1"/>
    <col min="10752" max="10752" width="24.85546875" style="171" customWidth="1"/>
    <col min="10753" max="10753" width="24.5703125" style="171" customWidth="1"/>
    <col min="10754" max="11004" width="9.140625" style="171"/>
    <col min="11005" max="11005" width="3.7109375" style="171" customWidth="1"/>
    <col min="11006" max="11006" width="55.7109375" style="171" customWidth="1"/>
    <col min="11007" max="11007" width="30" style="171" customWidth="1"/>
    <col min="11008" max="11008" width="24.85546875" style="171" customWidth="1"/>
    <col min="11009" max="11009" width="24.5703125" style="171" customWidth="1"/>
    <col min="11010" max="11260" width="9.140625" style="171"/>
    <col min="11261" max="11261" width="3.7109375" style="171" customWidth="1"/>
    <col min="11262" max="11262" width="55.7109375" style="171" customWidth="1"/>
    <col min="11263" max="11263" width="30" style="171" customWidth="1"/>
    <col min="11264" max="11264" width="24.85546875" style="171" customWidth="1"/>
    <col min="11265" max="11265" width="24.5703125" style="171" customWidth="1"/>
    <col min="11266" max="11516" width="9.140625" style="171"/>
    <col min="11517" max="11517" width="3.7109375" style="171" customWidth="1"/>
    <col min="11518" max="11518" width="55.7109375" style="171" customWidth="1"/>
    <col min="11519" max="11519" width="30" style="171" customWidth="1"/>
    <col min="11520" max="11520" width="24.85546875" style="171" customWidth="1"/>
    <col min="11521" max="11521" width="24.5703125" style="171" customWidth="1"/>
    <col min="11522" max="11772" width="9.140625" style="171"/>
    <col min="11773" max="11773" width="3.7109375" style="171" customWidth="1"/>
    <col min="11774" max="11774" width="55.7109375" style="171" customWidth="1"/>
    <col min="11775" max="11775" width="30" style="171" customWidth="1"/>
    <col min="11776" max="11776" width="24.85546875" style="171" customWidth="1"/>
    <col min="11777" max="11777" width="24.5703125" style="171" customWidth="1"/>
    <col min="11778" max="12028" width="9.140625" style="171"/>
    <col min="12029" max="12029" width="3.7109375" style="171" customWidth="1"/>
    <col min="12030" max="12030" width="55.7109375" style="171" customWidth="1"/>
    <col min="12031" max="12031" width="30" style="171" customWidth="1"/>
    <col min="12032" max="12032" width="24.85546875" style="171" customWidth="1"/>
    <col min="12033" max="12033" width="24.5703125" style="171" customWidth="1"/>
    <col min="12034" max="12284" width="9.140625" style="171"/>
    <col min="12285" max="12285" width="3.7109375" style="171" customWidth="1"/>
    <col min="12286" max="12286" width="55.7109375" style="171" customWidth="1"/>
    <col min="12287" max="12287" width="30" style="171" customWidth="1"/>
    <col min="12288" max="12288" width="24.85546875" style="171" customWidth="1"/>
    <col min="12289" max="12289" width="24.5703125" style="171" customWidth="1"/>
    <col min="12290" max="12540" width="9.140625" style="171"/>
    <col min="12541" max="12541" width="3.7109375" style="171" customWidth="1"/>
    <col min="12542" max="12542" width="55.7109375" style="171" customWidth="1"/>
    <col min="12543" max="12543" width="30" style="171" customWidth="1"/>
    <col min="12544" max="12544" width="24.85546875" style="171" customWidth="1"/>
    <col min="12545" max="12545" width="24.5703125" style="171" customWidth="1"/>
    <col min="12546" max="12796" width="9.140625" style="171"/>
    <col min="12797" max="12797" width="3.7109375" style="171" customWidth="1"/>
    <col min="12798" max="12798" width="55.7109375" style="171" customWidth="1"/>
    <col min="12799" max="12799" width="30" style="171" customWidth="1"/>
    <col min="12800" max="12800" width="24.85546875" style="171" customWidth="1"/>
    <col min="12801" max="12801" width="24.5703125" style="171" customWidth="1"/>
    <col min="12802" max="13052" width="9.140625" style="171"/>
    <col min="13053" max="13053" width="3.7109375" style="171" customWidth="1"/>
    <col min="13054" max="13054" width="55.7109375" style="171" customWidth="1"/>
    <col min="13055" max="13055" width="30" style="171" customWidth="1"/>
    <col min="13056" max="13056" width="24.85546875" style="171" customWidth="1"/>
    <col min="13057" max="13057" width="24.5703125" style="171" customWidth="1"/>
    <col min="13058" max="13308" width="9.140625" style="171"/>
    <col min="13309" max="13309" width="3.7109375" style="171" customWidth="1"/>
    <col min="13310" max="13310" width="55.7109375" style="171" customWidth="1"/>
    <col min="13311" max="13311" width="30" style="171" customWidth="1"/>
    <col min="13312" max="13312" width="24.85546875" style="171" customWidth="1"/>
    <col min="13313" max="13313" width="24.5703125" style="171" customWidth="1"/>
    <col min="13314" max="13564" width="9.140625" style="171"/>
    <col min="13565" max="13565" width="3.7109375" style="171" customWidth="1"/>
    <col min="13566" max="13566" width="55.7109375" style="171" customWidth="1"/>
    <col min="13567" max="13567" width="30" style="171" customWidth="1"/>
    <col min="13568" max="13568" width="24.85546875" style="171" customWidth="1"/>
    <col min="13569" max="13569" width="24.5703125" style="171" customWidth="1"/>
    <col min="13570" max="13820" width="9.140625" style="171"/>
    <col min="13821" max="13821" width="3.7109375" style="171" customWidth="1"/>
    <col min="13822" max="13822" width="55.7109375" style="171" customWidth="1"/>
    <col min="13823" max="13823" width="30" style="171" customWidth="1"/>
    <col min="13824" max="13824" width="24.85546875" style="171" customWidth="1"/>
    <col min="13825" max="13825" width="24.5703125" style="171" customWidth="1"/>
    <col min="13826" max="14076" width="9.140625" style="171"/>
    <col min="14077" max="14077" width="3.7109375" style="171" customWidth="1"/>
    <col min="14078" max="14078" width="55.7109375" style="171" customWidth="1"/>
    <col min="14079" max="14079" width="30" style="171" customWidth="1"/>
    <col min="14080" max="14080" width="24.85546875" style="171" customWidth="1"/>
    <col min="14081" max="14081" width="24.5703125" style="171" customWidth="1"/>
    <col min="14082" max="14332" width="9.140625" style="171"/>
    <col min="14333" max="14333" width="3.7109375" style="171" customWidth="1"/>
    <col min="14334" max="14334" width="55.7109375" style="171" customWidth="1"/>
    <col min="14335" max="14335" width="30" style="171" customWidth="1"/>
    <col min="14336" max="14336" width="24.85546875" style="171" customWidth="1"/>
    <col min="14337" max="14337" width="24.5703125" style="171" customWidth="1"/>
    <col min="14338" max="14588" width="9.140625" style="171"/>
    <col min="14589" max="14589" width="3.7109375" style="171" customWidth="1"/>
    <col min="14590" max="14590" width="55.7109375" style="171" customWidth="1"/>
    <col min="14591" max="14591" width="30" style="171" customWidth="1"/>
    <col min="14592" max="14592" width="24.85546875" style="171" customWidth="1"/>
    <col min="14593" max="14593" width="24.5703125" style="171" customWidth="1"/>
    <col min="14594" max="14844" width="9.140625" style="171"/>
    <col min="14845" max="14845" width="3.7109375" style="171" customWidth="1"/>
    <col min="14846" max="14846" width="55.7109375" style="171" customWidth="1"/>
    <col min="14847" max="14847" width="30" style="171" customWidth="1"/>
    <col min="14848" max="14848" width="24.85546875" style="171" customWidth="1"/>
    <col min="14849" max="14849" width="24.5703125" style="171" customWidth="1"/>
    <col min="14850" max="15100" width="9.140625" style="171"/>
    <col min="15101" max="15101" width="3.7109375" style="171" customWidth="1"/>
    <col min="15102" max="15102" width="55.7109375" style="171" customWidth="1"/>
    <col min="15103" max="15103" width="30" style="171" customWidth="1"/>
    <col min="15104" max="15104" width="24.85546875" style="171" customWidth="1"/>
    <col min="15105" max="15105" width="24.5703125" style="171" customWidth="1"/>
    <col min="15106" max="15356" width="9.140625" style="171"/>
    <col min="15357" max="15357" width="3.7109375" style="171" customWidth="1"/>
    <col min="15358" max="15358" width="55.7109375" style="171" customWidth="1"/>
    <col min="15359" max="15359" width="30" style="171" customWidth="1"/>
    <col min="15360" max="15360" width="24.85546875" style="171" customWidth="1"/>
    <col min="15361" max="15361" width="24.5703125" style="171" customWidth="1"/>
    <col min="15362" max="15612" width="9.140625" style="171"/>
    <col min="15613" max="15613" width="3.7109375" style="171" customWidth="1"/>
    <col min="15614" max="15614" width="55.7109375" style="171" customWidth="1"/>
    <col min="15615" max="15615" width="30" style="171" customWidth="1"/>
    <col min="15616" max="15616" width="24.85546875" style="171" customWidth="1"/>
    <col min="15617" max="15617" width="24.5703125" style="171" customWidth="1"/>
    <col min="15618" max="15868" width="9.140625" style="171"/>
    <col min="15869" max="15869" width="3.7109375" style="171" customWidth="1"/>
    <col min="15870" max="15870" width="55.7109375" style="171" customWidth="1"/>
    <col min="15871" max="15871" width="30" style="171" customWidth="1"/>
    <col min="15872" max="15872" width="24.85546875" style="171" customWidth="1"/>
    <col min="15873" max="15873" width="24.5703125" style="171" customWidth="1"/>
    <col min="15874" max="16124" width="9.140625" style="171"/>
    <col min="16125" max="16125" width="3.7109375" style="171" customWidth="1"/>
    <col min="16126" max="16126" width="55.7109375" style="171" customWidth="1"/>
    <col min="16127" max="16127" width="30" style="171" customWidth="1"/>
    <col min="16128" max="16128" width="24.85546875" style="171" customWidth="1"/>
    <col min="16129" max="16129" width="24.5703125" style="171" customWidth="1"/>
    <col min="16130" max="16384" width="9.140625" style="171"/>
  </cols>
  <sheetData>
    <row r="1" spans="1:6" ht="13.5" thickBot="1">
      <c r="A1" s="395" t="s">
        <v>154</v>
      </c>
      <c r="B1" s="396"/>
      <c r="C1" s="396"/>
      <c r="D1" s="397"/>
    </row>
    <row r="2" spans="1:6" ht="15.75" customHeight="1">
      <c r="A2" s="398" t="s">
        <v>155</v>
      </c>
      <c r="B2" s="398"/>
      <c r="C2" s="398"/>
      <c r="D2" s="398"/>
      <c r="F2" s="172"/>
    </row>
    <row r="3" spans="1:6" ht="16.5" customHeight="1">
      <c r="A3" s="150"/>
      <c r="B3" s="173" t="s">
        <v>156</v>
      </c>
      <c r="C3" s="399" t="s">
        <v>157</v>
      </c>
      <c r="D3" s="400"/>
    </row>
    <row r="4" spans="1:6" ht="16.5" customHeight="1">
      <c r="A4" s="150"/>
      <c r="B4" s="173" t="s">
        <v>158</v>
      </c>
      <c r="C4" s="401"/>
      <c r="D4" s="402"/>
    </row>
    <row r="5" spans="1:6">
      <c r="A5" s="151"/>
      <c r="B5" s="151"/>
      <c r="C5" s="174"/>
    </row>
    <row r="6" spans="1:6">
      <c r="A6" s="403" t="s">
        <v>8</v>
      </c>
      <c r="B6" s="403"/>
      <c r="C6" s="403"/>
    </row>
    <row r="7" spans="1:6">
      <c r="A7" s="175" t="s">
        <v>9</v>
      </c>
      <c r="B7" s="393" t="s">
        <v>10</v>
      </c>
      <c r="C7" s="394"/>
      <c r="D7" s="308"/>
    </row>
    <row r="8" spans="1:6">
      <c r="A8" s="175" t="s">
        <v>11</v>
      </c>
      <c r="B8" s="393" t="s">
        <v>12</v>
      </c>
      <c r="C8" s="394"/>
      <c r="D8" s="226" t="s">
        <v>307</v>
      </c>
    </row>
    <row r="9" spans="1:6" ht="25.5">
      <c r="A9" s="175" t="s">
        <v>13</v>
      </c>
      <c r="B9" s="393" t="s">
        <v>14</v>
      </c>
      <c r="C9" s="394"/>
      <c r="D9" s="312" t="s">
        <v>160</v>
      </c>
    </row>
    <row r="10" spans="1:6">
      <c r="A10" s="175" t="s">
        <v>15</v>
      </c>
      <c r="B10" s="393" t="s">
        <v>161</v>
      </c>
      <c r="C10" s="394"/>
      <c r="D10" s="309">
        <v>12</v>
      </c>
    </row>
    <row r="11" spans="1:6">
      <c r="A11" s="176"/>
      <c r="B11" s="151"/>
      <c r="C11" s="177"/>
    </row>
    <row r="12" spans="1:6">
      <c r="A12" s="404" t="s">
        <v>162</v>
      </c>
      <c r="B12" s="404"/>
      <c r="C12" s="404"/>
      <c r="D12" s="404"/>
    </row>
    <row r="13" spans="1:6" ht="20.100000000000001" customHeight="1">
      <c r="A13" s="405" t="s">
        <v>163</v>
      </c>
      <c r="B13" s="405"/>
      <c r="C13" s="406" t="s">
        <v>164</v>
      </c>
      <c r="D13" s="407"/>
    </row>
    <row r="14" spans="1:6" ht="20.100000000000001" customHeight="1">
      <c r="A14" s="405" t="s">
        <v>165</v>
      </c>
      <c r="B14" s="410"/>
      <c r="C14" s="178" t="s">
        <v>166</v>
      </c>
      <c r="D14" s="178" t="s">
        <v>167</v>
      </c>
    </row>
    <row r="15" spans="1:6" ht="20.100000000000001" customHeight="1">
      <c r="A15" s="411" t="s">
        <v>168</v>
      </c>
      <c r="B15" s="412"/>
      <c r="C15" s="152" t="s">
        <v>169</v>
      </c>
      <c r="D15" s="179">
        <v>800</v>
      </c>
    </row>
    <row r="16" spans="1:6" ht="20.100000000000001" customHeight="1">
      <c r="A16" s="413"/>
      <c r="B16" s="414"/>
      <c r="C16" s="153" t="s">
        <v>170</v>
      </c>
      <c r="D16" s="179">
        <v>0</v>
      </c>
    </row>
    <row r="17" spans="1:6" ht="27.75" customHeight="1">
      <c r="A17" s="413"/>
      <c r="B17" s="414"/>
      <c r="C17" s="152" t="s">
        <v>171</v>
      </c>
      <c r="D17" s="179">
        <v>0</v>
      </c>
    </row>
    <row r="18" spans="1:6" ht="22.5" customHeight="1">
      <c r="A18" s="415"/>
      <c r="B18" s="416"/>
      <c r="C18" s="153" t="s">
        <v>172</v>
      </c>
      <c r="D18" s="179">
        <v>0</v>
      </c>
      <c r="F18" s="180"/>
    </row>
    <row r="19" spans="1:6">
      <c r="A19" s="181"/>
      <c r="B19" s="181"/>
      <c r="C19" s="182"/>
      <c r="D19" s="182"/>
    </row>
    <row r="20" spans="1:6">
      <c r="A20" s="403" t="s">
        <v>173</v>
      </c>
      <c r="B20" s="403"/>
      <c r="C20" s="403"/>
      <c r="D20" s="403"/>
    </row>
    <row r="21" spans="1:6" ht="27.75" customHeight="1">
      <c r="A21" s="417" t="s">
        <v>174</v>
      </c>
      <c r="B21" s="417"/>
      <c r="C21" s="417"/>
      <c r="D21" s="417"/>
    </row>
    <row r="22" spans="1:6" ht="27.75" customHeight="1">
      <c r="A22" s="418" t="s">
        <v>175</v>
      </c>
      <c r="B22" s="419"/>
      <c r="C22" s="419"/>
      <c r="D22" s="420"/>
    </row>
    <row r="23" spans="1:6">
      <c r="A23" s="175">
        <v>1</v>
      </c>
      <c r="B23" s="183" t="s">
        <v>176</v>
      </c>
      <c r="C23" s="421" t="str">
        <f>C13</f>
        <v>Limpeza, asseio e conservação</v>
      </c>
      <c r="D23" s="422"/>
    </row>
    <row r="24" spans="1:6" ht="15" customHeight="1">
      <c r="A24" s="178">
        <v>2</v>
      </c>
      <c r="B24" s="183" t="s">
        <v>177</v>
      </c>
      <c r="C24" s="421" t="s">
        <v>178</v>
      </c>
      <c r="D24" s="421"/>
    </row>
    <row r="25" spans="1:6" ht="15" customHeight="1">
      <c r="A25" s="178">
        <v>3</v>
      </c>
      <c r="B25" s="184" t="s">
        <v>179</v>
      </c>
      <c r="C25" s="423">
        <v>0</v>
      </c>
      <c r="D25" s="423"/>
    </row>
    <row r="26" spans="1:6" ht="15" customHeight="1">
      <c r="A26" s="178">
        <v>4</v>
      </c>
      <c r="B26" s="184" t="s">
        <v>33</v>
      </c>
      <c r="C26" s="424" t="s">
        <v>180</v>
      </c>
      <c r="D26" s="424"/>
    </row>
    <row r="27" spans="1:6" ht="15" customHeight="1">
      <c r="A27" s="178">
        <v>5</v>
      </c>
      <c r="B27" s="184" t="s">
        <v>34</v>
      </c>
      <c r="C27" s="425">
        <v>45658</v>
      </c>
      <c r="D27" s="426"/>
    </row>
    <row r="28" spans="1:6">
      <c r="A28" s="185"/>
      <c r="B28" s="185"/>
      <c r="C28" s="185"/>
    </row>
    <row r="29" spans="1:6">
      <c r="A29" s="403" t="s">
        <v>181</v>
      </c>
      <c r="B29" s="403"/>
      <c r="C29" s="403"/>
      <c r="D29" s="403"/>
    </row>
    <row r="30" spans="1:6">
      <c r="A30" s="285">
        <v>1</v>
      </c>
      <c r="B30" s="408" t="s">
        <v>182</v>
      </c>
      <c r="C30" s="409"/>
      <c r="D30" s="285" t="s">
        <v>39</v>
      </c>
    </row>
    <row r="31" spans="1:6">
      <c r="A31" s="284" t="s">
        <v>40</v>
      </c>
      <c r="B31" s="429" t="s">
        <v>183</v>
      </c>
      <c r="C31" s="430"/>
      <c r="D31" s="338">
        <f>C25</f>
        <v>0</v>
      </c>
    </row>
    <row r="32" spans="1:6">
      <c r="A32" s="284" t="s">
        <v>11</v>
      </c>
      <c r="B32" s="337" t="s">
        <v>184</v>
      </c>
      <c r="C32" s="304">
        <v>0</v>
      </c>
      <c r="D32" s="339">
        <f>C32*20%</f>
        <v>0</v>
      </c>
    </row>
    <row r="33" spans="1:7">
      <c r="A33" s="284" t="s">
        <v>13</v>
      </c>
      <c r="B33" s="431" t="s">
        <v>87</v>
      </c>
      <c r="C33" s="432"/>
      <c r="D33" s="186">
        <v>0</v>
      </c>
    </row>
    <row r="34" spans="1:7">
      <c r="A34" s="187"/>
      <c r="B34" s="433" t="s">
        <v>43</v>
      </c>
      <c r="C34" s="434"/>
      <c r="D34" s="340">
        <f>SUM(D31:D33)</f>
        <v>0</v>
      </c>
    </row>
    <row r="35" spans="1:7">
      <c r="A35" s="188"/>
      <c r="B35" s="188"/>
      <c r="C35" s="188"/>
      <c r="D35" s="188"/>
    </row>
    <row r="36" spans="1:7">
      <c r="A36" s="403" t="s">
        <v>185</v>
      </c>
      <c r="B36" s="403"/>
      <c r="C36" s="403"/>
      <c r="D36" s="403"/>
    </row>
    <row r="37" spans="1:7">
      <c r="A37" s="404" t="s">
        <v>186</v>
      </c>
      <c r="B37" s="404"/>
      <c r="C37" s="404"/>
      <c r="D37" s="404"/>
    </row>
    <row r="38" spans="1:7" ht="15.75" customHeight="1">
      <c r="A38" s="282" t="s">
        <v>187</v>
      </c>
      <c r="B38" s="189" t="s">
        <v>188</v>
      </c>
      <c r="C38" s="190" t="s">
        <v>189</v>
      </c>
      <c r="D38" s="191" t="s">
        <v>39</v>
      </c>
    </row>
    <row r="39" spans="1:7">
      <c r="A39" s="192" t="s">
        <v>9</v>
      </c>
      <c r="B39" s="193" t="s">
        <v>190</v>
      </c>
      <c r="C39" s="194">
        <f>1/12</f>
        <v>8.3299999999999999E-2</v>
      </c>
      <c r="D39" s="195">
        <f>$C$39*$D$34</f>
        <v>0</v>
      </c>
    </row>
    <row r="40" spans="1:7">
      <c r="A40" s="192" t="s">
        <v>11</v>
      </c>
      <c r="B40" s="193" t="s">
        <v>191</v>
      </c>
      <c r="C40" s="196">
        <v>3.0249999999999999E-2</v>
      </c>
      <c r="D40" s="197">
        <f>$C$40*$D$34</f>
        <v>0</v>
      </c>
    </row>
    <row r="41" spans="1:7">
      <c r="A41" s="198"/>
      <c r="B41" s="435" t="s">
        <v>192</v>
      </c>
      <c r="C41" s="436"/>
      <c r="D41" s="199">
        <f>SUM(D39:D40)</f>
        <v>0</v>
      </c>
    </row>
    <row r="42" spans="1:7">
      <c r="A42" s="283"/>
      <c r="B42" s="283"/>
      <c r="C42" s="283"/>
      <c r="D42" s="283"/>
    </row>
    <row r="43" spans="1:7" ht="30" customHeight="1">
      <c r="A43" s="437" t="s">
        <v>193</v>
      </c>
      <c r="B43" s="404"/>
      <c r="C43" s="404"/>
      <c r="D43" s="404"/>
    </row>
    <row r="44" spans="1:7">
      <c r="A44" s="200" t="s">
        <v>194</v>
      </c>
      <c r="B44" s="201" t="s">
        <v>195</v>
      </c>
      <c r="C44" s="200" t="s">
        <v>196</v>
      </c>
      <c r="D44" s="200" t="s">
        <v>48</v>
      </c>
    </row>
    <row r="45" spans="1:7">
      <c r="A45" s="166" t="s">
        <v>9</v>
      </c>
      <c r="B45" s="219" t="s">
        <v>49</v>
      </c>
      <c r="C45" s="286">
        <v>0</v>
      </c>
      <c r="D45" s="202">
        <f t="shared" ref="D45:D52" si="0">($D$34+$D$41)*C45</f>
        <v>0</v>
      </c>
      <c r="G45" s="203"/>
    </row>
    <row r="46" spans="1:7">
      <c r="A46" s="168" t="s">
        <v>11</v>
      </c>
      <c r="B46" s="219" t="s">
        <v>197</v>
      </c>
      <c r="C46" s="286">
        <v>0</v>
      </c>
      <c r="D46" s="202">
        <f t="shared" si="0"/>
        <v>0</v>
      </c>
    </row>
    <row r="47" spans="1:7">
      <c r="A47" s="168" t="s">
        <v>13</v>
      </c>
      <c r="B47" s="219" t="s">
        <v>198</v>
      </c>
      <c r="C47" s="286">
        <v>0</v>
      </c>
      <c r="D47" s="202">
        <f t="shared" si="0"/>
        <v>0</v>
      </c>
    </row>
    <row r="48" spans="1:7">
      <c r="A48" s="168" t="s">
        <v>15</v>
      </c>
      <c r="B48" s="219" t="s">
        <v>199</v>
      </c>
      <c r="C48" s="286">
        <v>0</v>
      </c>
      <c r="D48" s="202">
        <f t="shared" si="0"/>
        <v>0</v>
      </c>
      <c r="G48" s="204"/>
    </row>
    <row r="49" spans="1:10">
      <c r="A49" s="168" t="s">
        <v>18</v>
      </c>
      <c r="B49" s="219" t="s">
        <v>200</v>
      </c>
      <c r="C49" s="286">
        <v>0</v>
      </c>
      <c r="D49" s="202">
        <f t="shared" si="0"/>
        <v>0</v>
      </c>
    </row>
    <row r="50" spans="1:10">
      <c r="A50" s="168" t="s">
        <v>21</v>
      </c>
      <c r="B50" s="219" t="s">
        <v>56</v>
      </c>
      <c r="C50" s="286">
        <v>0</v>
      </c>
      <c r="D50" s="202">
        <f t="shared" si="0"/>
        <v>0</v>
      </c>
      <c r="G50" s="204"/>
    </row>
    <row r="51" spans="1:10">
      <c r="A51" s="166" t="s">
        <v>23</v>
      </c>
      <c r="B51" s="219" t="s">
        <v>52</v>
      </c>
      <c r="C51" s="286">
        <v>0</v>
      </c>
      <c r="D51" s="202">
        <f t="shared" si="0"/>
        <v>0</v>
      </c>
    </row>
    <row r="52" spans="1:10">
      <c r="A52" s="166" t="s">
        <v>201</v>
      </c>
      <c r="B52" s="219" t="s">
        <v>54</v>
      </c>
      <c r="C52" s="287">
        <v>0.08</v>
      </c>
      <c r="D52" s="202">
        <f t="shared" si="0"/>
        <v>0</v>
      </c>
    </row>
    <row r="53" spans="1:10">
      <c r="A53" s="201" t="s">
        <v>202</v>
      </c>
      <c r="B53" s="201"/>
      <c r="C53" s="205">
        <f>SUM(C45:C52)</f>
        <v>0.08</v>
      </c>
      <c r="D53" s="206">
        <f>SUM(D45:D52)</f>
        <v>0</v>
      </c>
    </row>
    <row r="54" spans="1:10">
      <c r="A54" s="283"/>
      <c r="B54" s="283"/>
      <c r="C54" s="283"/>
      <c r="D54" s="283"/>
    </row>
    <row r="55" spans="1:10">
      <c r="A55" s="404" t="s">
        <v>203</v>
      </c>
      <c r="B55" s="404"/>
      <c r="C55" s="404"/>
      <c r="D55" s="404"/>
      <c r="H55" s="203"/>
    </row>
    <row r="56" spans="1:10">
      <c r="A56" s="285" t="s">
        <v>204</v>
      </c>
      <c r="B56" s="433" t="s">
        <v>205</v>
      </c>
      <c r="C56" s="434"/>
      <c r="D56" s="281" t="s">
        <v>39</v>
      </c>
    </row>
    <row r="57" spans="1:10">
      <c r="A57" s="168" t="s">
        <v>9</v>
      </c>
      <c r="B57" s="298" t="s">
        <v>206</v>
      </c>
      <c r="C57" s="299">
        <v>0</v>
      </c>
      <c r="D57" s="157">
        <f>(($C$57*2*22)-($D$31*6%))</f>
        <v>0</v>
      </c>
    </row>
    <row r="58" spans="1:10">
      <c r="A58" s="297" t="s">
        <v>11</v>
      </c>
      <c r="B58" s="207" t="s">
        <v>207</v>
      </c>
      <c r="C58" s="304">
        <v>0</v>
      </c>
      <c r="D58" s="157">
        <f>((($C$58)-($C$58)*20%))</f>
        <v>0</v>
      </c>
    </row>
    <row r="59" spans="1:10" ht="12.75" customHeight="1">
      <c r="A59" s="168" t="s">
        <v>13</v>
      </c>
      <c r="B59" s="438" t="s">
        <v>208</v>
      </c>
      <c r="C59" s="439"/>
      <c r="D59" s="208">
        <v>0</v>
      </c>
    </row>
    <row r="60" spans="1:10">
      <c r="A60" s="168" t="s">
        <v>15</v>
      </c>
      <c r="B60" s="427" t="s">
        <v>209</v>
      </c>
      <c r="C60" s="428"/>
      <c r="D60" s="208">
        <v>0</v>
      </c>
    </row>
    <row r="61" spans="1:10">
      <c r="A61" s="168" t="s">
        <v>18</v>
      </c>
      <c r="B61" s="427" t="s">
        <v>210</v>
      </c>
      <c r="C61" s="428"/>
      <c r="D61" s="208">
        <v>0</v>
      </c>
    </row>
    <row r="62" spans="1:10">
      <c r="A62" s="166" t="s">
        <v>21</v>
      </c>
      <c r="B62" s="431" t="s">
        <v>211</v>
      </c>
      <c r="C62" s="432"/>
      <c r="D62" s="208">
        <v>0</v>
      </c>
    </row>
    <row r="63" spans="1:10">
      <c r="A63" s="187"/>
      <c r="B63" s="433" t="s">
        <v>192</v>
      </c>
      <c r="C63" s="434"/>
      <c r="D63" s="209">
        <f>SUM(D57:D62)</f>
        <v>0</v>
      </c>
    </row>
    <row r="64" spans="1:10">
      <c r="A64" s="210"/>
      <c r="B64" s="211"/>
      <c r="C64" s="211"/>
      <c r="D64" s="212"/>
      <c r="J64" s="203"/>
    </row>
    <row r="65" spans="1:8">
      <c r="A65" s="441" t="s">
        <v>212</v>
      </c>
      <c r="B65" s="441"/>
      <c r="C65" s="441"/>
      <c r="D65" s="441"/>
    </row>
    <row r="66" spans="1:8">
      <c r="A66" s="281">
        <v>2</v>
      </c>
      <c r="B66" s="433" t="s">
        <v>213</v>
      </c>
      <c r="C66" s="434"/>
      <c r="D66" s="281" t="s">
        <v>39</v>
      </c>
    </row>
    <row r="67" spans="1:8">
      <c r="A67" s="168" t="s">
        <v>187</v>
      </c>
      <c r="B67" s="442" t="s">
        <v>214</v>
      </c>
      <c r="C67" s="442"/>
      <c r="D67" s="157">
        <f>$D$41</f>
        <v>0</v>
      </c>
    </row>
    <row r="68" spans="1:8">
      <c r="A68" s="168" t="s">
        <v>194</v>
      </c>
      <c r="B68" s="427" t="s">
        <v>195</v>
      </c>
      <c r="C68" s="428"/>
      <c r="D68" s="157">
        <f>$D$53</f>
        <v>0</v>
      </c>
    </row>
    <row r="69" spans="1:8">
      <c r="A69" s="168" t="s">
        <v>204</v>
      </c>
      <c r="B69" s="393" t="s">
        <v>215</v>
      </c>
      <c r="C69" s="394"/>
      <c r="D69" s="157">
        <f>$D$63</f>
        <v>0</v>
      </c>
    </row>
    <row r="70" spans="1:8">
      <c r="A70" s="213"/>
      <c r="B70" s="443" t="s">
        <v>216</v>
      </c>
      <c r="C70" s="443"/>
      <c r="D70" s="209">
        <f>SUM(D67:D69)</f>
        <v>0</v>
      </c>
    </row>
    <row r="71" spans="1:8">
      <c r="A71" s="210"/>
      <c r="B71" s="211"/>
      <c r="C71" s="211"/>
      <c r="D71" s="212"/>
      <c r="H71" s="214"/>
    </row>
    <row r="72" spans="1:8">
      <c r="A72" s="444" t="s">
        <v>217</v>
      </c>
      <c r="B72" s="444"/>
      <c r="C72" s="444"/>
      <c r="D72" s="444"/>
    </row>
    <row r="73" spans="1:8">
      <c r="A73" s="162">
        <v>3</v>
      </c>
      <c r="B73" s="163" t="s">
        <v>218</v>
      </c>
      <c r="C73" s="164" t="s">
        <v>196</v>
      </c>
      <c r="D73" s="162" t="s">
        <v>219</v>
      </c>
      <c r="H73" s="215"/>
    </row>
    <row r="74" spans="1:8">
      <c r="A74" s="288" t="s">
        <v>9</v>
      </c>
      <c r="B74" s="289" t="s">
        <v>220</v>
      </c>
      <c r="C74" s="287">
        <f>(5%*(1/12))</f>
        <v>4.1999999999999997E-3</v>
      </c>
      <c r="D74" s="167">
        <f>C74*$D$34</f>
        <v>0</v>
      </c>
      <c r="E74" s="203"/>
    </row>
    <row r="75" spans="1:8">
      <c r="A75" s="165" t="s">
        <v>11</v>
      </c>
      <c r="B75" s="290" t="s">
        <v>221</v>
      </c>
      <c r="C75" s="287">
        <v>2.9999999999999997E-4</v>
      </c>
      <c r="D75" s="167">
        <f>C75*$D$34</f>
        <v>0</v>
      </c>
      <c r="E75" s="203"/>
      <c r="F75" s="203"/>
      <c r="H75" s="203"/>
    </row>
    <row r="76" spans="1:8">
      <c r="A76" s="166" t="s">
        <v>13</v>
      </c>
      <c r="B76" s="291" t="s">
        <v>222</v>
      </c>
      <c r="C76" s="287">
        <v>0.02</v>
      </c>
      <c r="D76" s="167">
        <f t="shared" ref="D76:D79" si="1">C76*$D$34</f>
        <v>0</v>
      </c>
      <c r="E76" s="203"/>
    </row>
    <row r="77" spans="1:8">
      <c r="A77" s="165" t="s">
        <v>15</v>
      </c>
      <c r="B77" s="289" t="s">
        <v>223</v>
      </c>
      <c r="C77" s="287">
        <f>((1/30)*7)/12</f>
        <v>1.9400000000000001E-2</v>
      </c>
      <c r="D77" s="167">
        <f t="shared" si="1"/>
        <v>0</v>
      </c>
      <c r="E77" s="203"/>
      <c r="G77" s="214"/>
    </row>
    <row r="78" spans="1:8" ht="25.5">
      <c r="A78" s="292" t="s">
        <v>18</v>
      </c>
      <c r="B78" s="293" t="s">
        <v>224</v>
      </c>
      <c r="C78" s="287">
        <f>(C49*C77)</f>
        <v>0</v>
      </c>
      <c r="D78" s="167">
        <f t="shared" si="1"/>
        <v>0</v>
      </c>
      <c r="H78" s="214"/>
    </row>
    <row r="79" spans="1:8">
      <c r="A79" s="168" t="s">
        <v>21</v>
      </c>
      <c r="B79" s="291" t="s">
        <v>225</v>
      </c>
      <c r="C79" s="287">
        <v>0.02</v>
      </c>
      <c r="D79" s="167">
        <f t="shared" si="1"/>
        <v>0</v>
      </c>
      <c r="E79" s="203"/>
      <c r="F79" s="203"/>
      <c r="G79" s="203"/>
    </row>
    <row r="80" spans="1:8">
      <c r="A80" s="445" t="s">
        <v>202</v>
      </c>
      <c r="B80" s="446"/>
      <c r="C80" s="447"/>
      <c r="D80" s="294">
        <f>TRUNC(SUM(D74:D79),2)</f>
        <v>0</v>
      </c>
      <c r="H80" s="203"/>
    </row>
    <row r="81" spans="1:7" ht="42.75" customHeight="1">
      <c r="A81" s="440" t="s">
        <v>226</v>
      </c>
      <c r="B81" s="440"/>
      <c r="C81" s="440"/>
      <c r="D81" s="440"/>
    </row>
    <row r="82" spans="1:7" ht="29.25" customHeight="1">
      <c r="A82" s="448" t="s">
        <v>227</v>
      </c>
      <c r="B82" s="448"/>
      <c r="C82" s="448"/>
      <c r="D82" s="448"/>
    </row>
    <row r="83" spans="1:7">
      <c r="A83" s="210"/>
      <c r="B83" s="211"/>
      <c r="C83" s="211"/>
      <c r="D83" s="212"/>
    </row>
    <row r="84" spans="1:7">
      <c r="A84" s="444" t="s">
        <v>228</v>
      </c>
      <c r="B84" s="444"/>
      <c r="C84" s="444"/>
      <c r="D84" s="444"/>
    </row>
    <row r="85" spans="1:7" ht="15.75" customHeight="1">
      <c r="A85" s="449" t="s">
        <v>229</v>
      </c>
      <c r="B85" s="449"/>
      <c r="C85" s="449"/>
      <c r="D85" s="449"/>
    </row>
    <row r="86" spans="1:7" ht="48.75" customHeight="1">
      <c r="A86" s="162" t="s">
        <v>230</v>
      </c>
      <c r="B86" s="163" t="s">
        <v>231</v>
      </c>
      <c r="C86" s="164" t="s">
        <v>232</v>
      </c>
      <c r="D86" s="162" t="s">
        <v>219</v>
      </c>
    </row>
    <row r="87" spans="1:7">
      <c r="A87" s="166" t="s">
        <v>9</v>
      </c>
      <c r="B87" s="216" t="s">
        <v>233</v>
      </c>
      <c r="C87" s="217">
        <v>9.0749999999999997E-2</v>
      </c>
      <c r="D87" s="167">
        <f>C87*$D$34</f>
        <v>0</v>
      </c>
      <c r="G87" s="203"/>
    </row>
    <row r="88" spans="1:7">
      <c r="A88" s="168" t="s">
        <v>11</v>
      </c>
      <c r="B88" s="218" t="s">
        <v>234</v>
      </c>
      <c r="C88" s="217">
        <v>1.6299999999999999E-2</v>
      </c>
      <c r="D88" s="167">
        <f t="shared" ref="D88:D92" si="2">C88*$D$34</f>
        <v>0</v>
      </c>
    </row>
    <row r="89" spans="1:7">
      <c r="A89" s="166" t="s">
        <v>13</v>
      </c>
      <c r="B89" s="219" t="s">
        <v>235</v>
      </c>
      <c r="C89" s="217">
        <v>2.0000000000000001E-4</v>
      </c>
      <c r="D89" s="167">
        <f t="shared" si="2"/>
        <v>0</v>
      </c>
    </row>
    <row r="90" spans="1:7">
      <c r="A90" s="168" t="s">
        <v>15</v>
      </c>
      <c r="B90" s="219" t="s">
        <v>236</v>
      </c>
      <c r="C90" s="217">
        <v>3.3E-3</v>
      </c>
      <c r="D90" s="167">
        <f t="shared" si="2"/>
        <v>0</v>
      </c>
    </row>
    <row r="91" spans="1:7">
      <c r="A91" s="166" t="s">
        <v>18</v>
      </c>
      <c r="B91" s="218" t="s">
        <v>237</v>
      </c>
      <c r="C91" s="217">
        <v>5.5000000000000003E-4</v>
      </c>
      <c r="D91" s="167">
        <f t="shared" si="2"/>
        <v>0</v>
      </c>
    </row>
    <row r="92" spans="1:7">
      <c r="A92" s="168" t="s">
        <v>21</v>
      </c>
      <c r="B92" s="220" t="s">
        <v>238</v>
      </c>
      <c r="C92" s="221">
        <v>0</v>
      </c>
      <c r="D92" s="167">
        <f t="shared" si="2"/>
        <v>0</v>
      </c>
    </row>
    <row r="93" spans="1:7">
      <c r="A93" s="445" t="s">
        <v>239</v>
      </c>
      <c r="B93" s="446"/>
      <c r="C93" s="447"/>
      <c r="D93" s="169">
        <f>SUM(D87:D92)</f>
        <v>0</v>
      </c>
    </row>
    <row r="94" spans="1:7" ht="15.75" customHeight="1">
      <c r="A94" s="168" t="s">
        <v>23</v>
      </c>
      <c r="B94" s="222" t="s">
        <v>240</v>
      </c>
      <c r="C94" s="217">
        <f>(SUM($C$87:$C$92)*$C$53)</f>
        <v>8.8900000000000003E-3</v>
      </c>
      <c r="D94" s="167">
        <f>C94*$D$93</f>
        <v>0</v>
      </c>
    </row>
    <row r="95" spans="1:7" ht="15.75" customHeight="1">
      <c r="A95" s="445" t="s">
        <v>241</v>
      </c>
      <c r="B95" s="446"/>
      <c r="C95" s="223">
        <f>C87+C88+C89+C90+C91+C92+C94</f>
        <v>0.12</v>
      </c>
      <c r="D95" s="169">
        <f>$D$93+$D$94</f>
        <v>0</v>
      </c>
    </row>
    <row r="96" spans="1:7" ht="15.75" customHeight="1">
      <c r="A96" s="450" t="s">
        <v>242</v>
      </c>
      <c r="B96" s="451"/>
      <c r="C96" s="452"/>
      <c r="D96" s="224">
        <f>($D$129+$D$130+$D$131)/30</f>
        <v>0</v>
      </c>
    </row>
    <row r="97" spans="1:4" ht="15.75" customHeight="1">
      <c r="A97" s="283"/>
      <c r="B97" s="283"/>
      <c r="C97" s="283"/>
      <c r="D97" s="283"/>
    </row>
    <row r="98" spans="1:4">
      <c r="A98" s="441" t="s">
        <v>243</v>
      </c>
      <c r="B98" s="441"/>
      <c r="C98" s="441"/>
      <c r="D98" s="441"/>
    </row>
    <row r="99" spans="1:4">
      <c r="A99" s="281">
        <v>4</v>
      </c>
      <c r="B99" s="433" t="s">
        <v>213</v>
      </c>
      <c r="C99" s="434"/>
      <c r="D99" s="281" t="s">
        <v>39</v>
      </c>
    </row>
    <row r="100" spans="1:4">
      <c r="A100" s="168" t="s">
        <v>230</v>
      </c>
      <c r="B100" s="442" t="s">
        <v>244</v>
      </c>
      <c r="C100" s="442"/>
      <c r="D100" s="157">
        <f>$D$95</f>
        <v>0</v>
      </c>
    </row>
    <row r="101" spans="1:4">
      <c r="A101" s="213"/>
      <c r="B101" s="443" t="s">
        <v>216</v>
      </c>
      <c r="C101" s="443"/>
      <c r="D101" s="209">
        <f>SUM(D100)</f>
        <v>0</v>
      </c>
    </row>
    <row r="102" spans="1:4">
      <c r="A102" s="283"/>
      <c r="B102" s="283"/>
      <c r="C102" s="283"/>
      <c r="D102" s="283"/>
    </row>
    <row r="103" spans="1:4">
      <c r="A103" s="403" t="s">
        <v>245</v>
      </c>
      <c r="B103" s="403"/>
      <c r="C103" s="403"/>
      <c r="D103" s="403"/>
    </row>
    <row r="104" spans="1:4">
      <c r="A104" s="281">
        <v>5</v>
      </c>
      <c r="B104" s="433" t="s">
        <v>246</v>
      </c>
      <c r="C104" s="434"/>
      <c r="D104" s="281" t="s">
        <v>39</v>
      </c>
    </row>
    <row r="105" spans="1:4">
      <c r="A105" s="168" t="s">
        <v>9</v>
      </c>
      <c r="B105" s="442" t="s">
        <v>247</v>
      </c>
      <c r="C105" s="442"/>
      <c r="D105" s="157">
        <f>'Uniforme '!$F$11</f>
        <v>0</v>
      </c>
    </row>
    <row r="106" spans="1:4">
      <c r="A106" s="165" t="s">
        <v>11</v>
      </c>
      <c r="B106" s="454" t="s">
        <v>248</v>
      </c>
      <c r="C106" s="455"/>
      <c r="D106" s="197">
        <v>0</v>
      </c>
    </row>
    <row r="107" spans="1:4">
      <c r="A107" s="165" t="s">
        <v>13</v>
      </c>
      <c r="B107" s="454" t="s">
        <v>249</v>
      </c>
      <c r="C107" s="455"/>
      <c r="D107" s="195">
        <v>0</v>
      </c>
    </row>
    <row r="108" spans="1:4">
      <c r="A108" s="168" t="s">
        <v>15</v>
      </c>
      <c r="B108" s="456" t="s">
        <v>250</v>
      </c>
      <c r="C108" s="457"/>
      <c r="D108" s="225">
        <v>0</v>
      </c>
    </row>
    <row r="109" spans="1:4">
      <c r="A109" s="213"/>
      <c r="B109" s="443" t="s">
        <v>216</v>
      </c>
      <c r="C109" s="443"/>
      <c r="D109" s="209">
        <f>SUM(D105:D108)</f>
        <v>0</v>
      </c>
    </row>
    <row r="110" spans="1:4" ht="39.75" customHeight="1">
      <c r="A110" s="440" t="s">
        <v>251</v>
      </c>
      <c r="B110" s="440"/>
      <c r="C110" s="440"/>
      <c r="D110" s="440"/>
    </row>
    <row r="111" spans="1:4">
      <c r="A111" s="283"/>
      <c r="B111" s="283"/>
      <c r="C111" s="283"/>
      <c r="D111" s="283"/>
    </row>
    <row r="112" spans="1:4">
      <c r="A112" s="444" t="s">
        <v>252</v>
      </c>
      <c r="B112" s="444"/>
      <c r="C112" s="444"/>
      <c r="D112" s="444"/>
    </row>
    <row r="113" spans="1:14">
      <c r="A113" s="281">
        <v>6</v>
      </c>
      <c r="B113" s="163" t="s">
        <v>253</v>
      </c>
      <c r="C113" s="200" t="s">
        <v>196</v>
      </c>
      <c r="D113" s="281" t="s">
        <v>118</v>
      </c>
    </row>
    <row r="114" spans="1:14">
      <c r="A114" s="226" t="s">
        <v>9</v>
      </c>
      <c r="B114" s="227" t="s">
        <v>254</v>
      </c>
      <c r="C114" s="228">
        <v>0</v>
      </c>
      <c r="D114" s="229">
        <f>$D$134*$C$114</f>
        <v>0</v>
      </c>
      <c r="E114" s="203"/>
      <c r="I114" s="172"/>
      <c r="J114" s="172"/>
      <c r="K114" s="172"/>
      <c r="L114" s="172"/>
    </row>
    <row r="115" spans="1:14">
      <c r="A115" s="226" t="s">
        <v>11</v>
      </c>
      <c r="B115" s="173" t="s">
        <v>103</v>
      </c>
      <c r="C115" s="230">
        <v>0</v>
      </c>
      <c r="D115" s="229">
        <f>$D$134*$C$115</f>
        <v>0</v>
      </c>
      <c r="E115" s="203"/>
      <c r="I115" s="273"/>
      <c r="J115" s="273"/>
      <c r="K115" s="273"/>
      <c r="L115" s="274"/>
      <c r="M115" s="274"/>
      <c r="N115" s="274"/>
    </row>
    <row r="116" spans="1:14">
      <c r="A116" s="226" t="s">
        <v>13</v>
      </c>
      <c r="B116" s="458" t="s">
        <v>107</v>
      </c>
      <c r="C116" s="458"/>
      <c r="D116" s="458"/>
      <c r="E116" s="203"/>
      <c r="H116" s="203"/>
      <c r="I116" s="273"/>
      <c r="J116" s="273"/>
      <c r="K116" s="273"/>
      <c r="L116" s="274"/>
      <c r="M116" s="274"/>
      <c r="N116" s="274"/>
    </row>
    <row r="117" spans="1:14">
      <c r="A117" s="231"/>
      <c r="B117" s="232" t="s">
        <v>255</v>
      </c>
      <c r="C117" s="233"/>
      <c r="D117" s="234"/>
      <c r="E117" s="203"/>
      <c r="H117" s="203"/>
      <c r="I117" s="274"/>
      <c r="J117" s="274"/>
      <c r="K117" s="274"/>
      <c r="L117" s="274"/>
      <c r="M117" s="274"/>
      <c r="N117" s="274"/>
    </row>
    <row r="118" spans="1:14">
      <c r="A118" s="168"/>
      <c r="B118" s="235" t="s">
        <v>110</v>
      </c>
      <c r="C118" s="230">
        <v>0</v>
      </c>
      <c r="D118" s="229">
        <f>($D$134+$D$114+$D$115)*$C$118/(1-$C$125)</f>
        <v>0</v>
      </c>
      <c r="E118" s="203"/>
      <c r="H118" s="203"/>
      <c r="I118" s="274"/>
      <c r="J118" s="274"/>
      <c r="K118" s="274"/>
      <c r="L118" s="274"/>
      <c r="M118" s="274"/>
      <c r="N118" s="274"/>
    </row>
    <row r="119" spans="1:14">
      <c r="A119" s="168"/>
      <c r="B119" s="235" t="s">
        <v>109</v>
      </c>
      <c r="C119" s="230">
        <v>0</v>
      </c>
      <c r="D119" s="229">
        <f>($D$134+$D$114+$D$115)*$C$119/(1-$C$125)</f>
        <v>0</v>
      </c>
      <c r="E119" s="203"/>
      <c r="I119" s="274"/>
      <c r="J119" s="274"/>
      <c r="K119" s="274"/>
      <c r="L119" s="274"/>
      <c r="M119" s="274"/>
      <c r="N119" s="274"/>
    </row>
    <row r="120" spans="1:14">
      <c r="A120" s="168"/>
      <c r="B120" s="235" t="s">
        <v>256</v>
      </c>
      <c r="C120" s="230">
        <v>0</v>
      </c>
      <c r="D120" s="263">
        <f>(($D$134-$D$133)+$D$114+$D$115)*$C$120/(1-$C$125)</f>
        <v>0</v>
      </c>
      <c r="E120" s="203"/>
      <c r="I120" s="274"/>
      <c r="J120" s="274"/>
      <c r="K120" s="274"/>
      <c r="L120" s="274"/>
      <c r="M120" s="274"/>
      <c r="N120" s="274"/>
    </row>
    <row r="121" spans="1:14">
      <c r="A121" s="231"/>
      <c r="B121" s="232" t="s">
        <v>257</v>
      </c>
      <c r="C121" s="236"/>
      <c r="D121" s="237"/>
      <c r="E121" s="203"/>
      <c r="I121" s="274"/>
      <c r="J121" s="274"/>
      <c r="K121" s="274"/>
      <c r="L121" s="274"/>
      <c r="M121" s="274"/>
      <c r="N121" s="274"/>
    </row>
    <row r="122" spans="1:14">
      <c r="A122" s="168"/>
      <c r="B122" s="235" t="s">
        <v>258</v>
      </c>
      <c r="C122" s="230">
        <v>0</v>
      </c>
      <c r="D122" s="229">
        <f>($D$134+$D$114+$D$115)*$C$122/(1-$C$125)</f>
        <v>0</v>
      </c>
      <c r="E122" s="203"/>
      <c r="I122" s="274"/>
      <c r="J122" s="274"/>
      <c r="K122" s="274"/>
      <c r="L122" s="274"/>
      <c r="M122" s="274"/>
      <c r="N122" s="274"/>
    </row>
    <row r="123" spans="1:14">
      <c r="A123" s="238"/>
      <c r="B123" s="232" t="s">
        <v>259</v>
      </c>
      <c r="C123" s="236"/>
      <c r="D123" s="237"/>
      <c r="E123" s="203"/>
    </row>
    <row r="124" spans="1:14">
      <c r="A124" s="168"/>
      <c r="B124" s="239" t="s">
        <v>260</v>
      </c>
      <c r="C124" s="230">
        <v>0</v>
      </c>
      <c r="D124" s="229">
        <f>($D$134+$D$114+$D$115)*$C$124/(1-$C$125)</f>
        <v>0</v>
      </c>
      <c r="E124" s="203"/>
      <c r="G124" s="265"/>
      <c r="H124" s="265"/>
    </row>
    <row r="125" spans="1:14">
      <c r="A125" s="445" t="s">
        <v>261</v>
      </c>
      <c r="B125" s="446"/>
      <c r="C125" s="223">
        <f>$C$118+$C$119+$C$122+$C$124</f>
        <v>0</v>
      </c>
      <c r="D125" s="240">
        <f>D114+D115+D118+D119+D120+D122+D124</f>
        <v>0</v>
      </c>
      <c r="E125" s="203"/>
    </row>
    <row r="126" spans="1:14">
      <c r="A126" s="283"/>
      <c r="B126" s="283"/>
      <c r="C126" s="283"/>
      <c r="D126" s="283"/>
      <c r="G126" s="247"/>
    </row>
    <row r="127" spans="1:14">
      <c r="A127" s="404" t="s">
        <v>262</v>
      </c>
      <c r="B127" s="404"/>
      <c r="C127" s="404"/>
      <c r="D127" s="404"/>
    </row>
    <row r="128" spans="1:14">
      <c r="A128" s="443" t="s">
        <v>263</v>
      </c>
      <c r="B128" s="443"/>
      <c r="C128" s="443"/>
      <c r="D128" s="281" t="s">
        <v>118</v>
      </c>
    </row>
    <row r="129" spans="1:10">
      <c r="A129" s="241" t="s">
        <v>9</v>
      </c>
      <c r="B129" s="453" t="s">
        <v>264</v>
      </c>
      <c r="C129" s="453"/>
      <c r="D129" s="242">
        <f>$D$34</f>
        <v>0</v>
      </c>
    </row>
    <row r="130" spans="1:10">
      <c r="A130" s="241" t="s">
        <v>11</v>
      </c>
      <c r="B130" s="453" t="s">
        <v>265</v>
      </c>
      <c r="C130" s="453"/>
      <c r="D130" s="242">
        <f>$D$70</f>
        <v>0</v>
      </c>
    </row>
    <row r="131" spans="1:10">
      <c r="A131" s="241" t="s">
        <v>13</v>
      </c>
      <c r="B131" s="453" t="s">
        <v>266</v>
      </c>
      <c r="C131" s="453"/>
      <c r="D131" s="242">
        <f>$D$80</f>
        <v>0</v>
      </c>
      <c r="G131" s="247"/>
      <c r="H131" s="247"/>
    </row>
    <row r="132" spans="1:10">
      <c r="A132" s="241" t="s">
        <v>15</v>
      </c>
      <c r="B132" s="453" t="s">
        <v>228</v>
      </c>
      <c r="C132" s="453"/>
      <c r="D132" s="243">
        <f>$D$101</f>
        <v>0</v>
      </c>
      <c r="G132" s="247"/>
      <c r="H132" s="247"/>
      <c r="I132" s="247"/>
    </row>
    <row r="133" spans="1:10">
      <c r="A133" s="241" t="s">
        <v>267</v>
      </c>
      <c r="B133" s="453" t="s">
        <v>268</v>
      </c>
      <c r="C133" s="453"/>
      <c r="D133" s="243">
        <f>$D$109</f>
        <v>0</v>
      </c>
      <c r="E133" s="247"/>
      <c r="H133" s="247"/>
      <c r="I133" s="247"/>
    </row>
    <row r="134" spans="1:10">
      <c r="A134" s="464" t="s">
        <v>269</v>
      </c>
      <c r="B134" s="464"/>
      <c r="C134" s="464"/>
      <c r="D134" s="244">
        <f>SUM(D129:D133)</f>
        <v>0</v>
      </c>
      <c r="G134" s="247"/>
      <c r="I134" s="247"/>
    </row>
    <row r="135" spans="1:10">
      <c r="A135" s="245" t="s">
        <v>21</v>
      </c>
      <c r="B135" s="465" t="s">
        <v>270</v>
      </c>
      <c r="C135" s="465"/>
      <c r="D135" s="246">
        <f>$D$125</f>
        <v>0</v>
      </c>
      <c r="G135" s="247"/>
    </row>
    <row r="136" spans="1:10">
      <c r="A136" s="248"/>
      <c r="B136" s="443" t="s">
        <v>271</v>
      </c>
      <c r="C136" s="443"/>
      <c r="D136" s="249">
        <f>$D$134+$D$135</f>
        <v>0</v>
      </c>
      <c r="G136" s="247"/>
      <c r="I136" s="247"/>
    </row>
    <row r="137" spans="1:10">
      <c r="A137" s="459" t="s">
        <v>272</v>
      </c>
      <c r="B137" s="460"/>
      <c r="C137" s="461"/>
      <c r="D137" s="250" t="e">
        <f>$D$136/$D$34</f>
        <v>#DIV/0!</v>
      </c>
      <c r="G137" s="247"/>
      <c r="H137" s="247"/>
    </row>
    <row r="138" spans="1:10">
      <c r="A138" s="283"/>
      <c r="B138" s="283"/>
      <c r="C138" s="283"/>
      <c r="D138" s="283"/>
      <c r="G138" s="247"/>
      <c r="H138" s="247"/>
    </row>
    <row r="139" spans="1:10" ht="15.75" customHeight="1">
      <c r="A139" s="251" t="s">
        <v>23</v>
      </c>
      <c r="B139" s="462" t="s">
        <v>273</v>
      </c>
      <c r="C139" s="462"/>
      <c r="D139" s="462"/>
      <c r="E139" s="462"/>
    </row>
    <row r="140" spans="1:10" ht="25.5">
      <c r="A140" s="252"/>
      <c r="B140" s="280"/>
      <c r="C140" s="253" t="s">
        <v>274</v>
      </c>
      <c r="D140" s="253" t="s">
        <v>275</v>
      </c>
      <c r="E140" s="253" t="s">
        <v>239</v>
      </c>
      <c r="G140" s="247"/>
      <c r="H140" s="247"/>
      <c r="J140" s="305"/>
    </row>
    <row r="141" spans="1:10">
      <c r="A141" s="254"/>
      <c r="B141" s="255" t="s">
        <v>169</v>
      </c>
      <c r="C141" s="256">
        <f>'PSF BARREIRAS-  Produtivid.'!$D$12</f>
        <v>0</v>
      </c>
      <c r="D141" s="257">
        <f>D15</f>
        <v>800</v>
      </c>
      <c r="E141" s="258">
        <f>C141*D141</f>
        <v>0</v>
      </c>
      <c r="G141" s="259"/>
      <c r="H141" s="259"/>
      <c r="J141" s="306"/>
    </row>
    <row r="142" spans="1:10" ht="15.75" customHeight="1">
      <c r="A142" s="254"/>
      <c r="B142" s="255" t="s">
        <v>170</v>
      </c>
      <c r="C142" s="256">
        <f>'PSF BARREIRAS-  Produtivid.'!$D$20</f>
        <v>0</v>
      </c>
      <c r="D142" s="257">
        <f t="shared" ref="D142:D144" si="3">D16</f>
        <v>0</v>
      </c>
      <c r="E142" s="258">
        <f>C142*D142</f>
        <v>0</v>
      </c>
      <c r="G142" s="259"/>
      <c r="H142" s="259"/>
      <c r="J142" s="305"/>
    </row>
    <row r="143" spans="1:10">
      <c r="A143" s="254"/>
      <c r="B143" s="255" t="s">
        <v>276</v>
      </c>
      <c r="C143" s="256">
        <f>'PSF BARREIRAS-  Produtivid.'!$G$28</f>
        <v>0</v>
      </c>
      <c r="D143" s="257">
        <f t="shared" si="3"/>
        <v>0</v>
      </c>
      <c r="E143" s="258">
        <f>C143*D143</f>
        <v>0</v>
      </c>
      <c r="G143" s="259"/>
      <c r="H143" s="259"/>
    </row>
    <row r="144" spans="1:10">
      <c r="A144" s="254"/>
      <c r="B144" s="255" t="s">
        <v>172</v>
      </c>
      <c r="C144" s="256">
        <f>'PSF BARREIRAS-  Produtivid.'!$G$36</f>
        <v>0</v>
      </c>
      <c r="D144" s="257">
        <f t="shared" si="3"/>
        <v>0</v>
      </c>
      <c r="E144" s="258">
        <f>C144*D144</f>
        <v>0</v>
      </c>
      <c r="G144" s="247"/>
      <c r="H144" s="247"/>
    </row>
    <row r="145" spans="1:7">
      <c r="A145" s="260" t="s">
        <v>201</v>
      </c>
      <c r="B145" s="463" t="s">
        <v>133</v>
      </c>
      <c r="C145" s="463"/>
      <c r="D145" s="463"/>
      <c r="E145" s="261">
        <f>SUM(E141:E144)</f>
        <v>0</v>
      </c>
      <c r="G145" s="247"/>
    </row>
    <row r="146" spans="1:7">
      <c r="A146" s="283"/>
      <c r="B146" s="283"/>
      <c r="C146" s="283"/>
      <c r="D146" s="283"/>
    </row>
    <row r="147" spans="1:7">
      <c r="B147" s="247"/>
    </row>
    <row r="148" spans="1:7">
      <c r="E148" s="247"/>
    </row>
    <row r="150" spans="1:7">
      <c r="B150" s="247"/>
      <c r="F150" s="247"/>
    </row>
    <row r="151" spans="1:7">
      <c r="B151" s="247"/>
    </row>
  </sheetData>
  <sheetProtection algorithmName="SHA-512" hashValue="OPuq30SvsbIuR2x+eXnWMmVDDi+X53XN5Uu+ii5PayZ3YUWZ99D+Os05BeTB0QrlEphs+hTOO8WjDWSN1Ze5hQ==" saltValue="R2krjSsRXqlRJ9+tFQiFaA==" spinCount="100000" sheet="1" formatCells="0" formatColumns="0" formatRows="0"/>
  <mergeCells count="81">
    <mergeCell ref="B7:C7"/>
    <mergeCell ref="A1:D1"/>
    <mergeCell ref="A2:D2"/>
    <mergeCell ref="C3:D3"/>
    <mergeCell ref="C4:D4"/>
    <mergeCell ref="A6:C6"/>
    <mergeCell ref="B8:C8"/>
    <mergeCell ref="B9:C9"/>
    <mergeCell ref="B10:C10"/>
    <mergeCell ref="A12:D12"/>
    <mergeCell ref="A13:B13"/>
    <mergeCell ref="C13:D13"/>
    <mergeCell ref="B30:C30"/>
    <mergeCell ref="A14:B14"/>
    <mergeCell ref="A15:B18"/>
    <mergeCell ref="A20:D20"/>
    <mergeCell ref="A21:D21"/>
    <mergeCell ref="A22:D22"/>
    <mergeCell ref="C23:D23"/>
    <mergeCell ref="C24:D24"/>
    <mergeCell ref="C25:D25"/>
    <mergeCell ref="C26:D26"/>
    <mergeCell ref="C27:D27"/>
    <mergeCell ref="A29:D29"/>
    <mergeCell ref="B60:C60"/>
    <mergeCell ref="B31:C31"/>
    <mergeCell ref="B33:C33"/>
    <mergeCell ref="B34:C34"/>
    <mergeCell ref="A36:D36"/>
    <mergeCell ref="A37:D37"/>
    <mergeCell ref="B41:C41"/>
    <mergeCell ref="A43:D43"/>
    <mergeCell ref="A55:D55"/>
    <mergeCell ref="B56:C56"/>
    <mergeCell ref="B59:C59"/>
    <mergeCell ref="A81:D81"/>
    <mergeCell ref="B61:C61"/>
    <mergeCell ref="B62:C62"/>
    <mergeCell ref="B63:C63"/>
    <mergeCell ref="A65:D65"/>
    <mergeCell ref="B66:C66"/>
    <mergeCell ref="B67:C67"/>
    <mergeCell ref="B68:C68"/>
    <mergeCell ref="B69:C69"/>
    <mergeCell ref="B70:C70"/>
    <mergeCell ref="A72:D72"/>
    <mergeCell ref="A80:C80"/>
    <mergeCell ref="B104:C104"/>
    <mergeCell ref="A82:D82"/>
    <mergeCell ref="A84:D84"/>
    <mergeCell ref="A85:D85"/>
    <mergeCell ref="A93:C93"/>
    <mergeCell ref="A95:B95"/>
    <mergeCell ref="A96:C96"/>
    <mergeCell ref="A98:D98"/>
    <mergeCell ref="B99:C99"/>
    <mergeCell ref="B100:C100"/>
    <mergeCell ref="B101:C101"/>
    <mergeCell ref="A103:D103"/>
    <mergeCell ref="B129:C129"/>
    <mergeCell ref="B105:C105"/>
    <mergeCell ref="B106:C106"/>
    <mergeCell ref="B107:C107"/>
    <mergeCell ref="B108:C108"/>
    <mergeCell ref="B109:C109"/>
    <mergeCell ref="A110:D110"/>
    <mergeCell ref="A112:D112"/>
    <mergeCell ref="B116:D116"/>
    <mergeCell ref="A125:B125"/>
    <mergeCell ref="A127:D127"/>
    <mergeCell ref="A128:C128"/>
    <mergeCell ref="B136:C136"/>
    <mergeCell ref="A137:C137"/>
    <mergeCell ref="B139:E139"/>
    <mergeCell ref="B145:D145"/>
    <mergeCell ref="B130:C130"/>
    <mergeCell ref="B131:C131"/>
    <mergeCell ref="B132:C132"/>
    <mergeCell ref="B133:C133"/>
    <mergeCell ref="A134:C134"/>
    <mergeCell ref="B135:C135"/>
  </mergeCells>
  <printOptions horizontalCentered="1"/>
  <pageMargins left="0.31496062992125984" right="0.31496062992125984" top="0.59055118110236227" bottom="0.59055118110236227" header="0.31496062992125984" footer="0.31496062992125984"/>
  <pageSetup paperSize="9" scale="59" orientation="portrait" r:id="rId1"/>
  <rowBreaks count="1" manualBreakCount="1">
    <brk id="70" max="5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9357A-7261-400C-91C6-E9A1531EB984}">
  <sheetPr>
    <tabColor theme="9" tint="-0.249977111117893"/>
  </sheetPr>
  <dimension ref="A1:G39"/>
  <sheetViews>
    <sheetView showGridLines="0" view="pageBreakPreview" zoomScaleNormal="100" zoomScaleSheetLayoutView="100" workbookViewId="0">
      <selection activeCell="D13" sqref="D13"/>
    </sheetView>
  </sheetViews>
  <sheetFormatPr defaultRowHeight="12.75"/>
  <cols>
    <col min="1" max="1" width="13.28515625" style="121" customWidth="1"/>
    <col min="2" max="3" width="18.140625" style="121" customWidth="1"/>
    <col min="4" max="4" width="23.28515625" style="121" customWidth="1"/>
    <col min="5" max="5" width="14.42578125" style="121" customWidth="1"/>
    <col min="6" max="6" width="17.140625" style="121" customWidth="1"/>
    <col min="7" max="7" width="15.5703125" style="121" customWidth="1"/>
    <col min="8" max="256" width="9.140625" style="121"/>
    <col min="257" max="257" width="13.28515625" style="121" customWidth="1"/>
    <col min="258" max="258" width="15" style="121" customWidth="1"/>
    <col min="259" max="259" width="18.140625" style="121" customWidth="1"/>
    <col min="260" max="260" width="23.28515625" style="121" customWidth="1"/>
    <col min="261" max="261" width="14.42578125" style="121" customWidth="1"/>
    <col min="262" max="262" width="17.140625" style="121" customWidth="1"/>
    <col min="263" max="263" width="15.5703125" style="121" customWidth="1"/>
    <col min="264" max="512" width="9.140625" style="121"/>
    <col min="513" max="513" width="13.28515625" style="121" customWidth="1"/>
    <col min="514" max="514" width="15" style="121" customWidth="1"/>
    <col min="515" max="515" width="18.140625" style="121" customWidth="1"/>
    <col min="516" max="516" width="23.28515625" style="121" customWidth="1"/>
    <col min="517" max="517" width="14.42578125" style="121" customWidth="1"/>
    <col min="518" max="518" width="17.140625" style="121" customWidth="1"/>
    <col min="519" max="519" width="15.5703125" style="121" customWidth="1"/>
    <col min="520" max="768" width="9.140625" style="121"/>
    <col min="769" max="769" width="13.28515625" style="121" customWidth="1"/>
    <col min="770" max="770" width="15" style="121" customWidth="1"/>
    <col min="771" max="771" width="18.140625" style="121" customWidth="1"/>
    <col min="772" max="772" width="23.28515625" style="121" customWidth="1"/>
    <col min="773" max="773" width="14.42578125" style="121" customWidth="1"/>
    <col min="774" max="774" width="17.140625" style="121" customWidth="1"/>
    <col min="775" max="775" width="15.5703125" style="121" customWidth="1"/>
    <col min="776" max="1024" width="9.140625" style="121"/>
    <col min="1025" max="1025" width="13.28515625" style="121" customWidth="1"/>
    <col min="1026" max="1026" width="15" style="121" customWidth="1"/>
    <col min="1027" max="1027" width="18.140625" style="121" customWidth="1"/>
    <col min="1028" max="1028" width="23.28515625" style="121" customWidth="1"/>
    <col min="1029" max="1029" width="14.42578125" style="121" customWidth="1"/>
    <col min="1030" max="1030" width="17.140625" style="121" customWidth="1"/>
    <col min="1031" max="1031" width="15.5703125" style="121" customWidth="1"/>
    <col min="1032" max="1280" width="9.140625" style="121"/>
    <col min="1281" max="1281" width="13.28515625" style="121" customWidth="1"/>
    <col min="1282" max="1282" width="15" style="121" customWidth="1"/>
    <col min="1283" max="1283" width="18.140625" style="121" customWidth="1"/>
    <col min="1284" max="1284" width="23.28515625" style="121" customWidth="1"/>
    <col min="1285" max="1285" width="14.42578125" style="121" customWidth="1"/>
    <col min="1286" max="1286" width="17.140625" style="121" customWidth="1"/>
    <col min="1287" max="1287" width="15.5703125" style="121" customWidth="1"/>
    <col min="1288" max="1536" width="9.140625" style="121"/>
    <col min="1537" max="1537" width="13.28515625" style="121" customWidth="1"/>
    <col min="1538" max="1538" width="15" style="121" customWidth="1"/>
    <col min="1539" max="1539" width="18.140625" style="121" customWidth="1"/>
    <col min="1540" max="1540" width="23.28515625" style="121" customWidth="1"/>
    <col min="1541" max="1541" width="14.42578125" style="121" customWidth="1"/>
    <col min="1542" max="1542" width="17.140625" style="121" customWidth="1"/>
    <col min="1543" max="1543" width="15.5703125" style="121" customWidth="1"/>
    <col min="1544" max="1792" width="9.140625" style="121"/>
    <col min="1793" max="1793" width="13.28515625" style="121" customWidth="1"/>
    <col min="1794" max="1794" width="15" style="121" customWidth="1"/>
    <col min="1795" max="1795" width="18.140625" style="121" customWidth="1"/>
    <col min="1796" max="1796" width="23.28515625" style="121" customWidth="1"/>
    <col min="1797" max="1797" width="14.42578125" style="121" customWidth="1"/>
    <col min="1798" max="1798" width="17.140625" style="121" customWidth="1"/>
    <col min="1799" max="1799" width="15.5703125" style="121" customWidth="1"/>
    <col min="1800" max="2048" width="9.140625" style="121"/>
    <col min="2049" max="2049" width="13.28515625" style="121" customWidth="1"/>
    <col min="2050" max="2050" width="15" style="121" customWidth="1"/>
    <col min="2051" max="2051" width="18.140625" style="121" customWidth="1"/>
    <col min="2052" max="2052" width="23.28515625" style="121" customWidth="1"/>
    <col min="2053" max="2053" width="14.42578125" style="121" customWidth="1"/>
    <col min="2054" max="2054" width="17.140625" style="121" customWidth="1"/>
    <col min="2055" max="2055" width="15.5703125" style="121" customWidth="1"/>
    <col min="2056" max="2304" width="9.140625" style="121"/>
    <col min="2305" max="2305" width="13.28515625" style="121" customWidth="1"/>
    <col min="2306" max="2306" width="15" style="121" customWidth="1"/>
    <col min="2307" max="2307" width="18.140625" style="121" customWidth="1"/>
    <col min="2308" max="2308" width="23.28515625" style="121" customWidth="1"/>
    <col min="2309" max="2309" width="14.42578125" style="121" customWidth="1"/>
    <col min="2310" max="2310" width="17.140625" style="121" customWidth="1"/>
    <col min="2311" max="2311" width="15.5703125" style="121" customWidth="1"/>
    <col min="2312" max="2560" width="9.140625" style="121"/>
    <col min="2561" max="2561" width="13.28515625" style="121" customWidth="1"/>
    <col min="2562" max="2562" width="15" style="121" customWidth="1"/>
    <col min="2563" max="2563" width="18.140625" style="121" customWidth="1"/>
    <col min="2564" max="2564" width="23.28515625" style="121" customWidth="1"/>
    <col min="2565" max="2565" width="14.42578125" style="121" customWidth="1"/>
    <col min="2566" max="2566" width="17.140625" style="121" customWidth="1"/>
    <col min="2567" max="2567" width="15.5703125" style="121" customWidth="1"/>
    <col min="2568" max="2816" width="9.140625" style="121"/>
    <col min="2817" max="2817" width="13.28515625" style="121" customWidth="1"/>
    <col min="2818" max="2818" width="15" style="121" customWidth="1"/>
    <col min="2819" max="2819" width="18.140625" style="121" customWidth="1"/>
    <col min="2820" max="2820" width="23.28515625" style="121" customWidth="1"/>
    <col min="2821" max="2821" width="14.42578125" style="121" customWidth="1"/>
    <col min="2822" max="2822" width="17.140625" style="121" customWidth="1"/>
    <col min="2823" max="2823" width="15.5703125" style="121" customWidth="1"/>
    <col min="2824" max="3072" width="9.140625" style="121"/>
    <col min="3073" max="3073" width="13.28515625" style="121" customWidth="1"/>
    <col min="3074" max="3074" width="15" style="121" customWidth="1"/>
    <col min="3075" max="3075" width="18.140625" style="121" customWidth="1"/>
    <col min="3076" max="3076" width="23.28515625" style="121" customWidth="1"/>
    <col min="3077" max="3077" width="14.42578125" style="121" customWidth="1"/>
    <col min="3078" max="3078" width="17.140625" style="121" customWidth="1"/>
    <col min="3079" max="3079" width="15.5703125" style="121" customWidth="1"/>
    <col min="3080" max="3328" width="9.140625" style="121"/>
    <col min="3329" max="3329" width="13.28515625" style="121" customWidth="1"/>
    <col min="3330" max="3330" width="15" style="121" customWidth="1"/>
    <col min="3331" max="3331" width="18.140625" style="121" customWidth="1"/>
    <col min="3332" max="3332" width="23.28515625" style="121" customWidth="1"/>
    <col min="3333" max="3333" width="14.42578125" style="121" customWidth="1"/>
    <col min="3334" max="3334" width="17.140625" style="121" customWidth="1"/>
    <col min="3335" max="3335" width="15.5703125" style="121" customWidth="1"/>
    <col min="3336" max="3584" width="9.140625" style="121"/>
    <col min="3585" max="3585" width="13.28515625" style="121" customWidth="1"/>
    <col min="3586" max="3586" width="15" style="121" customWidth="1"/>
    <col min="3587" max="3587" width="18.140625" style="121" customWidth="1"/>
    <col min="3588" max="3588" width="23.28515625" style="121" customWidth="1"/>
    <col min="3589" max="3589" width="14.42578125" style="121" customWidth="1"/>
    <col min="3590" max="3590" width="17.140625" style="121" customWidth="1"/>
    <col min="3591" max="3591" width="15.5703125" style="121" customWidth="1"/>
    <col min="3592" max="3840" width="9.140625" style="121"/>
    <col min="3841" max="3841" width="13.28515625" style="121" customWidth="1"/>
    <col min="3842" max="3842" width="15" style="121" customWidth="1"/>
    <col min="3843" max="3843" width="18.140625" style="121" customWidth="1"/>
    <col min="3844" max="3844" width="23.28515625" style="121" customWidth="1"/>
    <col min="3845" max="3845" width="14.42578125" style="121" customWidth="1"/>
    <col min="3846" max="3846" width="17.140625" style="121" customWidth="1"/>
    <col min="3847" max="3847" width="15.5703125" style="121" customWidth="1"/>
    <col min="3848" max="4096" width="9.140625" style="121"/>
    <col min="4097" max="4097" width="13.28515625" style="121" customWidth="1"/>
    <col min="4098" max="4098" width="15" style="121" customWidth="1"/>
    <col min="4099" max="4099" width="18.140625" style="121" customWidth="1"/>
    <col min="4100" max="4100" width="23.28515625" style="121" customWidth="1"/>
    <col min="4101" max="4101" width="14.42578125" style="121" customWidth="1"/>
    <col min="4102" max="4102" width="17.140625" style="121" customWidth="1"/>
    <col min="4103" max="4103" width="15.5703125" style="121" customWidth="1"/>
    <col min="4104" max="4352" width="9.140625" style="121"/>
    <col min="4353" max="4353" width="13.28515625" style="121" customWidth="1"/>
    <col min="4354" max="4354" width="15" style="121" customWidth="1"/>
    <col min="4355" max="4355" width="18.140625" style="121" customWidth="1"/>
    <col min="4356" max="4356" width="23.28515625" style="121" customWidth="1"/>
    <col min="4357" max="4357" width="14.42578125" style="121" customWidth="1"/>
    <col min="4358" max="4358" width="17.140625" style="121" customWidth="1"/>
    <col min="4359" max="4359" width="15.5703125" style="121" customWidth="1"/>
    <col min="4360" max="4608" width="9.140625" style="121"/>
    <col min="4609" max="4609" width="13.28515625" style="121" customWidth="1"/>
    <col min="4610" max="4610" width="15" style="121" customWidth="1"/>
    <col min="4611" max="4611" width="18.140625" style="121" customWidth="1"/>
    <col min="4612" max="4612" width="23.28515625" style="121" customWidth="1"/>
    <col min="4613" max="4613" width="14.42578125" style="121" customWidth="1"/>
    <col min="4614" max="4614" width="17.140625" style="121" customWidth="1"/>
    <col min="4615" max="4615" width="15.5703125" style="121" customWidth="1"/>
    <col min="4616" max="4864" width="9.140625" style="121"/>
    <col min="4865" max="4865" width="13.28515625" style="121" customWidth="1"/>
    <col min="4866" max="4866" width="15" style="121" customWidth="1"/>
    <col min="4867" max="4867" width="18.140625" style="121" customWidth="1"/>
    <col min="4868" max="4868" width="23.28515625" style="121" customWidth="1"/>
    <col min="4869" max="4869" width="14.42578125" style="121" customWidth="1"/>
    <col min="4870" max="4870" width="17.140625" style="121" customWidth="1"/>
    <col min="4871" max="4871" width="15.5703125" style="121" customWidth="1"/>
    <col min="4872" max="5120" width="9.140625" style="121"/>
    <col min="5121" max="5121" width="13.28515625" style="121" customWidth="1"/>
    <col min="5122" max="5122" width="15" style="121" customWidth="1"/>
    <col min="5123" max="5123" width="18.140625" style="121" customWidth="1"/>
    <col min="5124" max="5124" width="23.28515625" style="121" customWidth="1"/>
    <col min="5125" max="5125" width="14.42578125" style="121" customWidth="1"/>
    <col min="5126" max="5126" width="17.140625" style="121" customWidth="1"/>
    <col min="5127" max="5127" width="15.5703125" style="121" customWidth="1"/>
    <col min="5128" max="5376" width="9.140625" style="121"/>
    <col min="5377" max="5377" width="13.28515625" style="121" customWidth="1"/>
    <col min="5378" max="5378" width="15" style="121" customWidth="1"/>
    <col min="5379" max="5379" width="18.140625" style="121" customWidth="1"/>
    <col min="5380" max="5380" width="23.28515625" style="121" customWidth="1"/>
    <col min="5381" max="5381" width="14.42578125" style="121" customWidth="1"/>
    <col min="5382" max="5382" width="17.140625" style="121" customWidth="1"/>
    <col min="5383" max="5383" width="15.5703125" style="121" customWidth="1"/>
    <col min="5384" max="5632" width="9.140625" style="121"/>
    <col min="5633" max="5633" width="13.28515625" style="121" customWidth="1"/>
    <col min="5634" max="5634" width="15" style="121" customWidth="1"/>
    <col min="5635" max="5635" width="18.140625" style="121" customWidth="1"/>
    <col min="5636" max="5636" width="23.28515625" style="121" customWidth="1"/>
    <col min="5637" max="5637" width="14.42578125" style="121" customWidth="1"/>
    <col min="5638" max="5638" width="17.140625" style="121" customWidth="1"/>
    <col min="5639" max="5639" width="15.5703125" style="121" customWidth="1"/>
    <col min="5640" max="5888" width="9.140625" style="121"/>
    <col min="5889" max="5889" width="13.28515625" style="121" customWidth="1"/>
    <col min="5890" max="5890" width="15" style="121" customWidth="1"/>
    <col min="5891" max="5891" width="18.140625" style="121" customWidth="1"/>
    <col min="5892" max="5892" width="23.28515625" style="121" customWidth="1"/>
    <col min="5893" max="5893" width="14.42578125" style="121" customWidth="1"/>
    <col min="5894" max="5894" width="17.140625" style="121" customWidth="1"/>
    <col min="5895" max="5895" width="15.5703125" style="121" customWidth="1"/>
    <col min="5896" max="6144" width="9.140625" style="121"/>
    <col min="6145" max="6145" width="13.28515625" style="121" customWidth="1"/>
    <col min="6146" max="6146" width="15" style="121" customWidth="1"/>
    <col min="6147" max="6147" width="18.140625" style="121" customWidth="1"/>
    <col min="6148" max="6148" width="23.28515625" style="121" customWidth="1"/>
    <col min="6149" max="6149" width="14.42578125" style="121" customWidth="1"/>
    <col min="6150" max="6150" width="17.140625" style="121" customWidth="1"/>
    <col min="6151" max="6151" width="15.5703125" style="121" customWidth="1"/>
    <col min="6152" max="6400" width="9.140625" style="121"/>
    <col min="6401" max="6401" width="13.28515625" style="121" customWidth="1"/>
    <col min="6402" max="6402" width="15" style="121" customWidth="1"/>
    <col min="6403" max="6403" width="18.140625" style="121" customWidth="1"/>
    <col min="6404" max="6404" width="23.28515625" style="121" customWidth="1"/>
    <col min="6405" max="6405" width="14.42578125" style="121" customWidth="1"/>
    <col min="6406" max="6406" width="17.140625" style="121" customWidth="1"/>
    <col min="6407" max="6407" width="15.5703125" style="121" customWidth="1"/>
    <col min="6408" max="6656" width="9.140625" style="121"/>
    <col min="6657" max="6657" width="13.28515625" style="121" customWidth="1"/>
    <col min="6658" max="6658" width="15" style="121" customWidth="1"/>
    <col min="6659" max="6659" width="18.140625" style="121" customWidth="1"/>
    <col min="6660" max="6660" width="23.28515625" style="121" customWidth="1"/>
    <col min="6661" max="6661" width="14.42578125" style="121" customWidth="1"/>
    <col min="6662" max="6662" width="17.140625" style="121" customWidth="1"/>
    <col min="6663" max="6663" width="15.5703125" style="121" customWidth="1"/>
    <col min="6664" max="6912" width="9.140625" style="121"/>
    <col min="6913" max="6913" width="13.28515625" style="121" customWidth="1"/>
    <col min="6914" max="6914" width="15" style="121" customWidth="1"/>
    <col min="6915" max="6915" width="18.140625" style="121" customWidth="1"/>
    <col min="6916" max="6916" width="23.28515625" style="121" customWidth="1"/>
    <col min="6917" max="6917" width="14.42578125" style="121" customWidth="1"/>
    <col min="6918" max="6918" width="17.140625" style="121" customWidth="1"/>
    <col min="6919" max="6919" width="15.5703125" style="121" customWidth="1"/>
    <col min="6920" max="7168" width="9.140625" style="121"/>
    <col min="7169" max="7169" width="13.28515625" style="121" customWidth="1"/>
    <col min="7170" max="7170" width="15" style="121" customWidth="1"/>
    <col min="7171" max="7171" width="18.140625" style="121" customWidth="1"/>
    <col min="7172" max="7172" width="23.28515625" style="121" customWidth="1"/>
    <col min="7173" max="7173" width="14.42578125" style="121" customWidth="1"/>
    <col min="7174" max="7174" width="17.140625" style="121" customWidth="1"/>
    <col min="7175" max="7175" width="15.5703125" style="121" customWidth="1"/>
    <col min="7176" max="7424" width="9.140625" style="121"/>
    <col min="7425" max="7425" width="13.28515625" style="121" customWidth="1"/>
    <col min="7426" max="7426" width="15" style="121" customWidth="1"/>
    <col min="7427" max="7427" width="18.140625" style="121" customWidth="1"/>
    <col min="7428" max="7428" width="23.28515625" style="121" customWidth="1"/>
    <col min="7429" max="7429" width="14.42578125" style="121" customWidth="1"/>
    <col min="7430" max="7430" width="17.140625" style="121" customWidth="1"/>
    <col min="7431" max="7431" width="15.5703125" style="121" customWidth="1"/>
    <col min="7432" max="7680" width="9.140625" style="121"/>
    <col min="7681" max="7681" width="13.28515625" style="121" customWidth="1"/>
    <col min="7682" max="7682" width="15" style="121" customWidth="1"/>
    <col min="7683" max="7683" width="18.140625" style="121" customWidth="1"/>
    <col min="7684" max="7684" width="23.28515625" style="121" customWidth="1"/>
    <col min="7685" max="7685" width="14.42578125" style="121" customWidth="1"/>
    <col min="7686" max="7686" width="17.140625" style="121" customWidth="1"/>
    <col min="7687" max="7687" width="15.5703125" style="121" customWidth="1"/>
    <col min="7688" max="7936" width="9.140625" style="121"/>
    <col min="7937" max="7937" width="13.28515625" style="121" customWidth="1"/>
    <col min="7938" max="7938" width="15" style="121" customWidth="1"/>
    <col min="7939" max="7939" width="18.140625" style="121" customWidth="1"/>
    <col min="7940" max="7940" width="23.28515625" style="121" customWidth="1"/>
    <col min="7941" max="7941" width="14.42578125" style="121" customWidth="1"/>
    <col min="7942" max="7942" width="17.140625" style="121" customWidth="1"/>
    <col min="7943" max="7943" width="15.5703125" style="121" customWidth="1"/>
    <col min="7944" max="8192" width="9.140625" style="121"/>
    <col min="8193" max="8193" width="13.28515625" style="121" customWidth="1"/>
    <col min="8194" max="8194" width="15" style="121" customWidth="1"/>
    <col min="8195" max="8195" width="18.140625" style="121" customWidth="1"/>
    <col min="8196" max="8196" width="23.28515625" style="121" customWidth="1"/>
    <col min="8197" max="8197" width="14.42578125" style="121" customWidth="1"/>
    <col min="8198" max="8198" width="17.140625" style="121" customWidth="1"/>
    <col min="8199" max="8199" width="15.5703125" style="121" customWidth="1"/>
    <col min="8200" max="8448" width="9.140625" style="121"/>
    <col min="8449" max="8449" width="13.28515625" style="121" customWidth="1"/>
    <col min="8450" max="8450" width="15" style="121" customWidth="1"/>
    <col min="8451" max="8451" width="18.140625" style="121" customWidth="1"/>
    <col min="8452" max="8452" width="23.28515625" style="121" customWidth="1"/>
    <col min="8453" max="8453" width="14.42578125" style="121" customWidth="1"/>
    <col min="8454" max="8454" width="17.140625" style="121" customWidth="1"/>
    <col min="8455" max="8455" width="15.5703125" style="121" customWidth="1"/>
    <col min="8456" max="8704" width="9.140625" style="121"/>
    <col min="8705" max="8705" width="13.28515625" style="121" customWidth="1"/>
    <col min="8706" max="8706" width="15" style="121" customWidth="1"/>
    <col min="8707" max="8707" width="18.140625" style="121" customWidth="1"/>
    <col min="8708" max="8708" width="23.28515625" style="121" customWidth="1"/>
    <col min="8709" max="8709" width="14.42578125" style="121" customWidth="1"/>
    <col min="8710" max="8710" width="17.140625" style="121" customWidth="1"/>
    <col min="8711" max="8711" width="15.5703125" style="121" customWidth="1"/>
    <col min="8712" max="8960" width="9.140625" style="121"/>
    <col min="8961" max="8961" width="13.28515625" style="121" customWidth="1"/>
    <col min="8962" max="8962" width="15" style="121" customWidth="1"/>
    <col min="8963" max="8963" width="18.140625" style="121" customWidth="1"/>
    <col min="8964" max="8964" width="23.28515625" style="121" customWidth="1"/>
    <col min="8965" max="8965" width="14.42578125" style="121" customWidth="1"/>
    <col min="8966" max="8966" width="17.140625" style="121" customWidth="1"/>
    <col min="8967" max="8967" width="15.5703125" style="121" customWidth="1"/>
    <col min="8968" max="9216" width="9.140625" style="121"/>
    <col min="9217" max="9217" width="13.28515625" style="121" customWidth="1"/>
    <col min="9218" max="9218" width="15" style="121" customWidth="1"/>
    <col min="9219" max="9219" width="18.140625" style="121" customWidth="1"/>
    <col min="9220" max="9220" width="23.28515625" style="121" customWidth="1"/>
    <col min="9221" max="9221" width="14.42578125" style="121" customWidth="1"/>
    <col min="9222" max="9222" width="17.140625" style="121" customWidth="1"/>
    <col min="9223" max="9223" width="15.5703125" style="121" customWidth="1"/>
    <col min="9224" max="9472" width="9.140625" style="121"/>
    <col min="9473" max="9473" width="13.28515625" style="121" customWidth="1"/>
    <col min="9474" max="9474" width="15" style="121" customWidth="1"/>
    <col min="9475" max="9475" width="18.140625" style="121" customWidth="1"/>
    <col min="9476" max="9476" width="23.28515625" style="121" customWidth="1"/>
    <col min="9477" max="9477" width="14.42578125" style="121" customWidth="1"/>
    <col min="9478" max="9478" width="17.140625" style="121" customWidth="1"/>
    <col min="9479" max="9479" width="15.5703125" style="121" customWidth="1"/>
    <col min="9480" max="9728" width="9.140625" style="121"/>
    <col min="9729" max="9729" width="13.28515625" style="121" customWidth="1"/>
    <col min="9730" max="9730" width="15" style="121" customWidth="1"/>
    <col min="9731" max="9731" width="18.140625" style="121" customWidth="1"/>
    <col min="9732" max="9732" width="23.28515625" style="121" customWidth="1"/>
    <col min="9733" max="9733" width="14.42578125" style="121" customWidth="1"/>
    <col min="9734" max="9734" width="17.140625" style="121" customWidth="1"/>
    <col min="9735" max="9735" width="15.5703125" style="121" customWidth="1"/>
    <col min="9736" max="9984" width="9.140625" style="121"/>
    <col min="9985" max="9985" width="13.28515625" style="121" customWidth="1"/>
    <col min="9986" max="9986" width="15" style="121" customWidth="1"/>
    <col min="9987" max="9987" width="18.140625" style="121" customWidth="1"/>
    <col min="9988" max="9988" width="23.28515625" style="121" customWidth="1"/>
    <col min="9989" max="9989" width="14.42578125" style="121" customWidth="1"/>
    <col min="9990" max="9990" width="17.140625" style="121" customWidth="1"/>
    <col min="9991" max="9991" width="15.5703125" style="121" customWidth="1"/>
    <col min="9992" max="10240" width="9.140625" style="121"/>
    <col min="10241" max="10241" width="13.28515625" style="121" customWidth="1"/>
    <col min="10242" max="10242" width="15" style="121" customWidth="1"/>
    <col min="10243" max="10243" width="18.140625" style="121" customWidth="1"/>
    <col min="10244" max="10244" width="23.28515625" style="121" customWidth="1"/>
    <col min="10245" max="10245" width="14.42578125" style="121" customWidth="1"/>
    <col min="10246" max="10246" width="17.140625" style="121" customWidth="1"/>
    <col min="10247" max="10247" width="15.5703125" style="121" customWidth="1"/>
    <col min="10248" max="10496" width="9.140625" style="121"/>
    <col min="10497" max="10497" width="13.28515625" style="121" customWidth="1"/>
    <col min="10498" max="10498" width="15" style="121" customWidth="1"/>
    <col min="10499" max="10499" width="18.140625" style="121" customWidth="1"/>
    <col min="10500" max="10500" width="23.28515625" style="121" customWidth="1"/>
    <col min="10501" max="10501" width="14.42578125" style="121" customWidth="1"/>
    <col min="10502" max="10502" width="17.140625" style="121" customWidth="1"/>
    <col min="10503" max="10503" width="15.5703125" style="121" customWidth="1"/>
    <col min="10504" max="10752" width="9.140625" style="121"/>
    <col min="10753" max="10753" width="13.28515625" style="121" customWidth="1"/>
    <col min="10754" max="10754" width="15" style="121" customWidth="1"/>
    <col min="10755" max="10755" width="18.140625" style="121" customWidth="1"/>
    <col min="10756" max="10756" width="23.28515625" style="121" customWidth="1"/>
    <col min="10757" max="10757" width="14.42578125" style="121" customWidth="1"/>
    <col min="10758" max="10758" width="17.140625" style="121" customWidth="1"/>
    <col min="10759" max="10759" width="15.5703125" style="121" customWidth="1"/>
    <col min="10760" max="11008" width="9.140625" style="121"/>
    <col min="11009" max="11009" width="13.28515625" style="121" customWidth="1"/>
    <col min="11010" max="11010" width="15" style="121" customWidth="1"/>
    <col min="11011" max="11011" width="18.140625" style="121" customWidth="1"/>
    <col min="11012" max="11012" width="23.28515625" style="121" customWidth="1"/>
    <col min="11013" max="11013" width="14.42578125" style="121" customWidth="1"/>
    <col min="11014" max="11014" width="17.140625" style="121" customWidth="1"/>
    <col min="11015" max="11015" width="15.5703125" style="121" customWidth="1"/>
    <col min="11016" max="11264" width="9.140625" style="121"/>
    <col min="11265" max="11265" width="13.28515625" style="121" customWidth="1"/>
    <col min="11266" max="11266" width="15" style="121" customWidth="1"/>
    <col min="11267" max="11267" width="18.140625" style="121" customWidth="1"/>
    <col min="11268" max="11268" width="23.28515625" style="121" customWidth="1"/>
    <col min="11269" max="11269" width="14.42578125" style="121" customWidth="1"/>
    <col min="11270" max="11270" width="17.140625" style="121" customWidth="1"/>
    <col min="11271" max="11271" width="15.5703125" style="121" customWidth="1"/>
    <col min="11272" max="11520" width="9.140625" style="121"/>
    <col min="11521" max="11521" width="13.28515625" style="121" customWidth="1"/>
    <col min="11522" max="11522" width="15" style="121" customWidth="1"/>
    <col min="11523" max="11523" width="18.140625" style="121" customWidth="1"/>
    <col min="11524" max="11524" width="23.28515625" style="121" customWidth="1"/>
    <col min="11525" max="11525" width="14.42578125" style="121" customWidth="1"/>
    <col min="11526" max="11526" width="17.140625" style="121" customWidth="1"/>
    <col min="11527" max="11527" width="15.5703125" style="121" customWidth="1"/>
    <col min="11528" max="11776" width="9.140625" style="121"/>
    <col min="11777" max="11777" width="13.28515625" style="121" customWidth="1"/>
    <col min="11778" max="11778" width="15" style="121" customWidth="1"/>
    <col min="11779" max="11779" width="18.140625" style="121" customWidth="1"/>
    <col min="11780" max="11780" width="23.28515625" style="121" customWidth="1"/>
    <col min="11781" max="11781" width="14.42578125" style="121" customWidth="1"/>
    <col min="11782" max="11782" width="17.140625" style="121" customWidth="1"/>
    <col min="11783" max="11783" width="15.5703125" style="121" customWidth="1"/>
    <col min="11784" max="12032" width="9.140625" style="121"/>
    <col min="12033" max="12033" width="13.28515625" style="121" customWidth="1"/>
    <col min="12034" max="12034" width="15" style="121" customWidth="1"/>
    <col min="12035" max="12035" width="18.140625" style="121" customWidth="1"/>
    <col min="12036" max="12036" width="23.28515625" style="121" customWidth="1"/>
    <col min="12037" max="12037" width="14.42578125" style="121" customWidth="1"/>
    <col min="12038" max="12038" width="17.140625" style="121" customWidth="1"/>
    <col min="12039" max="12039" width="15.5703125" style="121" customWidth="1"/>
    <col min="12040" max="12288" width="9.140625" style="121"/>
    <col min="12289" max="12289" width="13.28515625" style="121" customWidth="1"/>
    <col min="12290" max="12290" width="15" style="121" customWidth="1"/>
    <col min="12291" max="12291" width="18.140625" style="121" customWidth="1"/>
    <col min="12292" max="12292" width="23.28515625" style="121" customWidth="1"/>
    <col min="12293" max="12293" width="14.42578125" style="121" customWidth="1"/>
    <col min="12294" max="12294" width="17.140625" style="121" customWidth="1"/>
    <col min="12295" max="12295" width="15.5703125" style="121" customWidth="1"/>
    <col min="12296" max="12544" width="9.140625" style="121"/>
    <col min="12545" max="12545" width="13.28515625" style="121" customWidth="1"/>
    <col min="12546" max="12546" width="15" style="121" customWidth="1"/>
    <col min="12547" max="12547" width="18.140625" style="121" customWidth="1"/>
    <col min="12548" max="12548" width="23.28515625" style="121" customWidth="1"/>
    <col min="12549" max="12549" width="14.42578125" style="121" customWidth="1"/>
    <col min="12550" max="12550" width="17.140625" style="121" customWidth="1"/>
    <col min="12551" max="12551" width="15.5703125" style="121" customWidth="1"/>
    <col min="12552" max="12800" width="9.140625" style="121"/>
    <col min="12801" max="12801" width="13.28515625" style="121" customWidth="1"/>
    <col min="12802" max="12802" width="15" style="121" customWidth="1"/>
    <col min="12803" max="12803" width="18.140625" style="121" customWidth="1"/>
    <col min="12804" max="12804" width="23.28515625" style="121" customWidth="1"/>
    <col min="12805" max="12805" width="14.42578125" style="121" customWidth="1"/>
    <col min="12806" max="12806" width="17.140625" style="121" customWidth="1"/>
    <col min="12807" max="12807" width="15.5703125" style="121" customWidth="1"/>
    <col min="12808" max="13056" width="9.140625" style="121"/>
    <col min="13057" max="13057" width="13.28515625" style="121" customWidth="1"/>
    <col min="13058" max="13058" width="15" style="121" customWidth="1"/>
    <col min="13059" max="13059" width="18.140625" style="121" customWidth="1"/>
    <col min="13060" max="13060" width="23.28515625" style="121" customWidth="1"/>
    <col min="13061" max="13061" width="14.42578125" style="121" customWidth="1"/>
    <col min="13062" max="13062" width="17.140625" style="121" customWidth="1"/>
    <col min="13063" max="13063" width="15.5703125" style="121" customWidth="1"/>
    <col min="13064" max="13312" width="9.140625" style="121"/>
    <col min="13313" max="13313" width="13.28515625" style="121" customWidth="1"/>
    <col min="13314" max="13314" width="15" style="121" customWidth="1"/>
    <col min="13315" max="13315" width="18.140625" style="121" customWidth="1"/>
    <col min="13316" max="13316" width="23.28515625" style="121" customWidth="1"/>
    <col min="13317" max="13317" width="14.42578125" style="121" customWidth="1"/>
    <col min="13318" max="13318" width="17.140625" style="121" customWidth="1"/>
    <col min="13319" max="13319" width="15.5703125" style="121" customWidth="1"/>
    <col min="13320" max="13568" width="9.140625" style="121"/>
    <col min="13569" max="13569" width="13.28515625" style="121" customWidth="1"/>
    <col min="13570" max="13570" width="15" style="121" customWidth="1"/>
    <col min="13571" max="13571" width="18.140625" style="121" customWidth="1"/>
    <col min="13572" max="13572" width="23.28515625" style="121" customWidth="1"/>
    <col min="13573" max="13573" width="14.42578125" style="121" customWidth="1"/>
    <col min="13574" max="13574" width="17.140625" style="121" customWidth="1"/>
    <col min="13575" max="13575" width="15.5703125" style="121" customWidth="1"/>
    <col min="13576" max="13824" width="9.140625" style="121"/>
    <col min="13825" max="13825" width="13.28515625" style="121" customWidth="1"/>
    <col min="13826" max="13826" width="15" style="121" customWidth="1"/>
    <col min="13827" max="13827" width="18.140625" style="121" customWidth="1"/>
    <col min="13828" max="13828" width="23.28515625" style="121" customWidth="1"/>
    <col min="13829" max="13829" width="14.42578125" style="121" customWidth="1"/>
    <col min="13830" max="13830" width="17.140625" style="121" customWidth="1"/>
    <col min="13831" max="13831" width="15.5703125" style="121" customWidth="1"/>
    <col min="13832" max="14080" width="9.140625" style="121"/>
    <col min="14081" max="14081" width="13.28515625" style="121" customWidth="1"/>
    <col min="14082" max="14082" width="15" style="121" customWidth="1"/>
    <col min="14083" max="14083" width="18.140625" style="121" customWidth="1"/>
    <col min="14084" max="14084" width="23.28515625" style="121" customWidth="1"/>
    <col min="14085" max="14085" width="14.42578125" style="121" customWidth="1"/>
    <col min="14086" max="14086" width="17.140625" style="121" customWidth="1"/>
    <col min="14087" max="14087" width="15.5703125" style="121" customWidth="1"/>
    <col min="14088" max="14336" width="9.140625" style="121"/>
    <col min="14337" max="14337" width="13.28515625" style="121" customWidth="1"/>
    <col min="14338" max="14338" width="15" style="121" customWidth="1"/>
    <col min="14339" max="14339" width="18.140625" style="121" customWidth="1"/>
    <col min="14340" max="14340" width="23.28515625" style="121" customWidth="1"/>
    <col min="14341" max="14341" width="14.42578125" style="121" customWidth="1"/>
    <col min="14342" max="14342" width="17.140625" style="121" customWidth="1"/>
    <col min="14343" max="14343" width="15.5703125" style="121" customWidth="1"/>
    <col min="14344" max="14592" width="9.140625" style="121"/>
    <col min="14593" max="14593" width="13.28515625" style="121" customWidth="1"/>
    <col min="14594" max="14594" width="15" style="121" customWidth="1"/>
    <col min="14595" max="14595" width="18.140625" style="121" customWidth="1"/>
    <col min="14596" max="14596" width="23.28515625" style="121" customWidth="1"/>
    <col min="14597" max="14597" width="14.42578125" style="121" customWidth="1"/>
    <col min="14598" max="14598" width="17.140625" style="121" customWidth="1"/>
    <col min="14599" max="14599" width="15.5703125" style="121" customWidth="1"/>
    <col min="14600" max="14848" width="9.140625" style="121"/>
    <col min="14849" max="14849" width="13.28515625" style="121" customWidth="1"/>
    <col min="14850" max="14850" width="15" style="121" customWidth="1"/>
    <col min="14851" max="14851" width="18.140625" style="121" customWidth="1"/>
    <col min="14852" max="14852" width="23.28515625" style="121" customWidth="1"/>
    <col min="14853" max="14853" width="14.42578125" style="121" customWidth="1"/>
    <col min="14854" max="14854" width="17.140625" style="121" customWidth="1"/>
    <col min="14855" max="14855" width="15.5703125" style="121" customWidth="1"/>
    <col min="14856" max="15104" width="9.140625" style="121"/>
    <col min="15105" max="15105" width="13.28515625" style="121" customWidth="1"/>
    <col min="15106" max="15106" width="15" style="121" customWidth="1"/>
    <col min="15107" max="15107" width="18.140625" style="121" customWidth="1"/>
    <col min="15108" max="15108" width="23.28515625" style="121" customWidth="1"/>
    <col min="15109" max="15109" width="14.42578125" style="121" customWidth="1"/>
    <col min="15110" max="15110" width="17.140625" style="121" customWidth="1"/>
    <col min="15111" max="15111" width="15.5703125" style="121" customWidth="1"/>
    <col min="15112" max="15360" width="9.140625" style="121"/>
    <col min="15361" max="15361" width="13.28515625" style="121" customWidth="1"/>
    <col min="15362" max="15362" width="15" style="121" customWidth="1"/>
    <col min="15363" max="15363" width="18.140625" style="121" customWidth="1"/>
    <col min="15364" max="15364" width="23.28515625" style="121" customWidth="1"/>
    <col min="15365" max="15365" width="14.42578125" style="121" customWidth="1"/>
    <col min="15366" max="15366" width="17.140625" style="121" customWidth="1"/>
    <col min="15367" max="15367" width="15.5703125" style="121" customWidth="1"/>
    <col min="15368" max="15616" width="9.140625" style="121"/>
    <col min="15617" max="15617" width="13.28515625" style="121" customWidth="1"/>
    <col min="15618" max="15618" width="15" style="121" customWidth="1"/>
    <col min="15619" max="15619" width="18.140625" style="121" customWidth="1"/>
    <col min="15620" max="15620" width="23.28515625" style="121" customWidth="1"/>
    <col min="15621" max="15621" width="14.42578125" style="121" customWidth="1"/>
    <col min="15622" max="15622" width="17.140625" style="121" customWidth="1"/>
    <col min="15623" max="15623" width="15.5703125" style="121" customWidth="1"/>
    <col min="15624" max="15872" width="9.140625" style="121"/>
    <col min="15873" max="15873" width="13.28515625" style="121" customWidth="1"/>
    <col min="15874" max="15874" width="15" style="121" customWidth="1"/>
    <col min="15875" max="15875" width="18.140625" style="121" customWidth="1"/>
    <col min="15876" max="15876" width="23.28515625" style="121" customWidth="1"/>
    <col min="15877" max="15877" width="14.42578125" style="121" customWidth="1"/>
    <col min="15878" max="15878" width="17.140625" style="121" customWidth="1"/>
    <col min="15879" max="15879" width="15.5703125" style="121" customWidth="1"/>
    <col min="15880" max="16128" width="9.140625" style="121"/>
    <col min="16129" max="16129" width="13.28515625" style="121" customWidth="1"/>
    <col min="16130" max="16130" width="15" style="121" customWidth="1"/>
    <col min="16131" max="16131" width="18.140625" style="121" customWidth="1"/>
    <col min="16132" max="16132" width="23.28515625" style="121" customWidth="1"/>
    <col min="16133" max="16133" width="14.42578125" style="121" customWidth="1"/>
    <col min="16134" max="16134" width="17.140625" style="121" customWidth="1"/>
    <col min="16135" max="16135" width="15.5703125" style="121" customWidth="1"/>
    <col min="16136" max="16384" width="9.140625" style="121"/>
  </cols>
  <sheetData>
    <row r="1" spans="1:7" ht="13.5" thickBot="1">
      <c r="A1" s="122"/>
    </row>
    <row r="2" spans="1:7" ht="13.5" thickBot="1">
      <c r="A2" s="395" t="s">
        <v>277</v>
      </c>
      <c r="B2" s="396"/>
      <c r="C2" s="396"/>
      <c r="D2" s="396"/>
      <c r="E2" s="396"/>
      <c r="F2" s="396"/>
      <c r="G2" s="397"/>
    </row>
    <row r="4" spans="1:7">
      <c r="A4" s="466" t="s">
        <v>278</v>
      </c>
      <c r="B4" s="466"/>
      <c r="C4" s="466"/>
      <c r="D4" s="466"/>
      <c r="E4" s="466"/>
      <c r="F4" s="466"/>
      <c r="G4" s="466"/>
    </row>
    <row r="6" spans="1:7" ht="13.5" thickBot="1">
      <c r="A6" s="122" t="s">
        <v>279</v>
      </c>
    </row>
    <row r="7" spans="1:7">
      <c r="A7" s="467" t="s">
        <v>280</v>
      </c>
      <c r="B7" s="129">
        <v>1</v>
      </c>
      <c r="C7" s="129">
        <v>2</v>
      </c>
      <c r="D7" s="129" t="s">
        <v>281</v>
      </c>
    </row>
    <row r="8" spans="1:7" ht="25.5">
      <c r="A8" s="468"/>
      <c r="B8" s="130" t="s">
        <v>282</v>
      </c>
      <c r="C8" s="131" t="s">
        <v>283</v>
      </c>
      <c r="D8" s="130" t="s">
        <v>284</v>
      </c>
      <c r="F8" s="132"/>
    </row>
    <row r="9" spans="1:7" ht="13.5" thickBot="1">
      <c r="A9" s="469"/>
      <c r="B9" s="133" t="s">
        <v>285</v>
      </c>
      <c r="C9" s="133" t="s">
        <v>286</v>
      </c>
      <c r="D9" s="133" t="s">
        <v>287</v>
      </c>
    </row>
    <row r="10" spans="1:7">
      <c r="A10" s="470" t="s">
        <v>288</v>
      </c>
      <c r="B10" s="134" t="s">
        <v>289</v>
      </c>
      <c r="C10" s="472">
        <f>'PSF BARREIRAS- planilha'!$D$136</f>
        <v>0</v>
      </c>
      <c r="D10" s="474">
        <f>ROUND((1/B11)*C10,2)</f>
        <v>0</v>
      </c>
    </row>
    <row r="11" spans="1:7" ht="13.5" thickBot="1">
      <c r="A11" s="471"/>
      <c r="B11" s="135">
        <v>800</v>
      </c>
      <c r="C11" s="473"/>
      <c r="D11" s="475"/>
    </row>
    <row r="12" spans="1:7" ht="26.25" thickBot="1">
      <c r="A12" s="136"/>
      <c r="B12" s="136"/>
      <c r="C12" s="137" t="s">
        <v>290</v>
      </c>
      <c r="D12" s="138">
        <f>D10</f>
        <v>0</v>
      </c>
    </row>
    <row r="14" spans="1:7" ht="13.5" thickBot="1">
      <c r="A14" s="122" t="s">
        <v>291</v>
      </c>
    </row>
    <row r="15" spans="1:7">
      <c r="A15" s="467" t="s">
        <v>280</v>
      </c>
      <c r="B15" s="129">
        <v>1</v>
      </c>
      <c r="C15" s="129">
        <v>2</v>
      </c>
      <c r="D15" s="129" t="s">
        <v>281</v>
      </c>
    </row>
    <row r="16" spans="1:7" ht="25.5">
      <c r="A16" s="468"/>
      <c r="B16" s="130" t="s">
        <v>282</v>
      </c>
      <c r="C16" s="131" t="s">
        <v>283</v>
      </c>
      <c r="D16" s="130" t="s">
        <v>284</v>
      </c>
    </row>
    <row r="17" spans="1:7" ht="13.5" thickBot="1">
      <c r="A17" s="469"/>
      <c r="B17" s="133" t="s">
        <v>285</v>
      </c>
      <c r="C17" s="133" t="s">
        <v>286</v>
      </c>
      <c r="D17" s="133" t="s">
        <v>287</v>
      </c>
    </row>
    <row r="18" spans="1:7">
      <c r="A18" s="470" t="s">
        <v>288</v>
      </c>
      <c r="B18" s="134" t="s">
        <v>289</v>
      </c>
      <c r="C18" s="472">
        <f>'PSF BARREIRAS- planilha'!$D$136</f>
        <v>0</v>
      </c>
      <c r="D18" s="476">
        <f>ROUND((1/B19)*C18,2)</f>
        <v>0</v>
      </c>
    </row>
    <row r="19" spans="1:7" ht="13.5" thickBot="1">
      <c r="A19" s="471"/>
      <c r="B19" s="139">
        <v>1800</v>
      </c>
      <c r="C19" s="473"/>
      <c r="D19" s="477"/>
    </row>
    <row r="20" spans="1:7" ht="26.25" thickBot="1">
      <c r="A20" s="136"/>
      <c r="B20" s="136"/>
      <c r="C20" s="137" t="s">
        <v>290</v>
      </c>
      <c r="D20" s="138">
        <f>D18</f>
        <v>0</v>
      </c>
      <c r="E20" s="140"/>
      <c r="F20" s="141"/>
      <c r="G20" s="142"/>
    </row>
    <row r="21" spans="1:7">
      <c r="A21" s="140"/>
      <c r="B21" s="140"/>
      <c r="C21" s="140"/>
      <c r="D21" s="140"/>
      <c r="E21" s="140"/>
      <c r="F21" s="141"/>
      <c r="G21" s="142"/>
    </row>
    <row r="22" spans="1:7" ht="23.25" customHeight="1" thickBot="1">
      <c r="A22" s="122" t="s">
        <v>292</v>
      </c>
    </row>
    <row r="23" spans="1:7" ht="26.25" customHeight="1">
      <c r="A23" s="478" t="s">
        <v>280</v>
      </c>
      <c r="B23" s="143">
        <v>1</v>
      </c>
      <c r="C23" s="129">
        <v>2</v>
      </c>
      <c r="D23" s="129">
        <v>3</v>
      </c>
      <c r="E23" s="129">
        <v>4</v>
      </c>
      <c r="F23" s="129">
        <v>5</v>
      </c>
      <c r="G23" s="129" t="s">
        <v>293</v>
      </c>
    </row>
    <row r="24" spans="1:7" ht="38.25">
      <c r="A24" s="479"/>
      <c r="B24" s="130" t="s">
        <v>294</v>
      </c>
      <c r="C24" s="130" t="s">
        <v>295</v>
      </c>
      <c r="D24" s="144" t="s">
        <v>296</v>
      </c>
      <c r="E24" s="144" t="s">
        <v>297</v>
      </c>
      <c r="F24" s="131" t="s">
        <v>283</v>
      </c>
      <c r="G24" s="130" t="s">
        <v>298</v>
      </c>
    </row>
    <row r="25" spans="1:7" ht="13.5" thickBot="1">
      <c r="A25" s="480"/>
      <c r="B25" s="133" t="s">
        <v>285</v>
      </c>
      <c r="C25" s="130" t="s">
        <v>299</v>
      </c>
      <c r="D25" s="145"/>
      <c r="E25" s="146" t="s">
        <v>300</v>
      </c>
      <c r="F25" s="130" t="s">
        <v>286</v>
      </c>
      <c r="G25" s="130" t="s">
        <v>287</v>
      </c>
    </row>
    <row r="26" spans="1:7">
      <c r="A26" s="470" t="s">
        <v>288</v>
      </c>
      <c r="B26" s="134" t="s">
        <v>289</v>
      </c>
      <c r="C26" s="317">
        <v>16</v>
      </c>
      <c r="D26" s="134" t="s">
        <v>301</v>
      </c>
      <c r="E26" s="482">
        <f>(1/B27)*C26*(1/D27)</f>
        <v>2.8249999999999998E-4</v>
      </c>
      <c r="F26" s="472">
        <f>'PSF BARREIRAS- planilha'!$D$136</f>
        <v>0</v>
      </c>
      <c r="G26" s="484">
        <f>ROUND(E26*F26,2)</f>
        <v>0</v>
      </c>
    </row>
    <row r="27" spans="1:7" ht="13.5" thickBot="1">
      <c r="A27" s="471"/>
      <c r="B27" s="147">
        <v>300</v>
      </c>
      <c r="C27" s="318"/>
      <c r="D27" s="148">
        <v>188.76</v>
      </c>
      <c r="E27" s="483"/>
      <c r="F27" s="473"/>
      <c r="G27" s="485"/>
    </row>
    <row r="28" spans="1:7" ht="26.25" thickBot="1">
      <c r="A28" s="140"/>
      <c r="B28" s="140"/>
      <c r="C28" s="140"/>
      <c r="D28" s="140"/>
      <c r="E28" s="140"/>
      <c r="F28" s="137" t="s">
        <v>290</v>
      </c>
      <c r="G28" s="138">
        <f>G26</f>
        <v>0</v>
      </c>
    </row>
    <row r="30" spans="1:7" ht="13.5" thickBot="1">
      <c r="A30" s="122" t="s">
        <v>302</v>
      </c>
    </row>
    <row r="31" spans="1:7">
      <c r="A31" s="478" t="s">
        <v>280</v>
      </c>
      <c r="B31" s="143">
        <v>1</v>
      </c>
      <c r="C31" s="129">
        <v>2</v>
      </c>
      <c r="D31" s="129">
        <v>3</v>
      </c>
      <c r="E31" s="129">
        <v>4</v>
      </c>
      <c r="F31" s="129">
        <v>5</v>
      </c>
      <c r="G31" s="129" t="s">
        <v>293</v>
      </c>
    </row>
    <row r="32" spans="1:7" ht="38.25">
      <c r="A32" s="479"/>
      <c r="B32" s="130" t="s">
        <v>294</v>
      </c>
      <c r="C32" s="130" t="s">
        <v>295</v>
      </c>
      <c r="D32" s="144" t="s">
        <v>296</v>
      </c>
      <c r="E32" s="144" t="s">
        <v>297</v>
      </c>
      <c r="F32" s="131" t="s">
        <v>283</v>
      </c>
      <c r="G32" s="130" t="s">
        <v>298</v>
      </c>
    </row>
    <row r="33" spans="1:7" ht="13.5" thickBot="1">
      <c r="A33" s="480"/>
      <c r="B33" s="133" t="s">
        <v>285</v>
      </c>
      <c r="C33" s="130" t="s">
        <v>299</v>
      </c>
      <c r="D33" s="145"/>
      <c r="E33" s="146" t="s">
        <v>303</v>
      </c>
      <c r="F33" s="130" t="s">
        <v>286</v>
      </c>
      <c r="G33" s="130" t="s">
        <v>287</v>
      </c>
    </row>
    <row r="34" spans="1:7">
      <c r="A34" s="470" t="s">
        <v>288</v>
      </c>
      <c r="B34" s="134" t="s">
        <v>289</v>
      </c>
      <c r="C34" s="315">
        <v>8</v>
      </c>
      <c r="D34" s="134" t="s">
        <v>301</v>
      </c>
      <c r="E34" s="482">
        <f>(1/B35)*C34*(1/D35)</f>
        <v>5.4299999999999998E-5</v>
      </c>
      <c r="F34" s="472">
        <f>'PSF BARREIRAS- planilha'!$D$136</f>
        <v>0</v>
      </c>
      <c r="G34" s="486">
        <f>ROUND(E34*F34,2)</f>
        <v>0</v>
      </c>
    </row>
    <row r="35" spans="1:7" ht="13.5" thickBot="1">
      <c r="A35" s="471"/>
      <c r="B35" s="149">
        <v>130</v>
      </c>
      <c r="C35" s="316"/>
      <c r="D35" s="148">
        <v>1132.5999999999999</v>
      </c>
      <c r="E35" s="483"/>
      <c r="F35" s="473"/>
      <c r="G35" s="477"/>
    </row>
    <row r="36" spans="1:7" ht="26.25" thickBot="1">
      <c r="A36" s="140"/>
      <c r="B36" s="140"/>
      <c r="C36" s="140"/>
      <c r="D36" s="140"/>
      <c r="E36" s="140"/>
      <c r="F36" s="137" t="s">
        <v>290</v>
      </c>
      <c r="G36" s="138">
        <f>G34</f>
        <v>0</v>
      </c>
    </row>
    <row r="37" spans="1:7">
      <c r="A37" s="140"/>
      <c r="B37" s="140"/>
      <c r="C37" s="140"/>
      <c r="D37" s="140"/>
      <c r="E37" s="140"/>
      <c r="F37" s="141"/>
      <c r="G37" s="142"/>
    </row>
    <row r="38" spans="1:7" ht="26.25" customHeight="1">
      <c r="A38" s="481" t="s">
        <v>304</v>
      </c>
      <c r="B38" s="481"/>
      <c r="C38" s="481"/>
      <c r="D38" s="481"/>
      <c r="E38" s="481"/>
      <c r="F38" s="481"/>
      <c r="G38" s="481"/>
    </row>
    <row r="39" spans="1:7" ht="32.25" customHeight="1">
      <c r="A39" s="481" t="s">
        <v>305</v>
      </c>
      <c r="B39" s="481"/>
      <c r="C39" s="481"/>
      <c r="D39" s="481"/>
      <c r="E39" s="481"/>
      <c r="F39" s="481"/>
      <c r="G39" s="481"/>
    </row>
  </sheetData>
  <sheetProtection algorithmName="SHA-512" hashValue="2QYHweZX4qiPvsEj9FEYvI7Mn9aGivY3jBrEBD04oBsJ80gEoidWQTg2daZcJBIXRo1QiIHZaZ1nhiBlnIHo5A==" saltValue="qMFIpeJy3ZgMaZUrKxJjQw==" spinCount="100000" sheet="1" formatCells="0" formatColumns="0" formatRows="0"/>
  <mergeCells count="22">
    <mergeCell ref="A2:G2"/>
    <mergeCell ref="A4:G4"/>
    <mergeCell ref="A7:A9"/>
    <mergeCell ref="A10:A11"/>
    <mergeCell ref="C10:C11"/>
    <mergeCell ref="D10:D11"/>
    <mergeCell ref="A15:A17"/>
    <mergeCell ref="A18:A19"/>
    <mergeCell ref="C18:C19"/>
    <mergeCell ref="D18:D19"/>
    <mergeCell ref="A23:A25"/>
    <mergeCell ref="A38:G38"/>
    <mergeCell ref="A39:G39"/>
    <mergeCell ref="E26:E27"/>
    <mergeCell ref="F26:F27"/>
    <mergeCell ref="G26:G27"/>
    <mergeCell ref="A31:A33"/>
    <mergeCell ref="A34:A35"/>
    <mergeCell ref="E34:E35"/>
    <mergeCell ref="F34:F35"/>
    <mergeCell ref="G34:G35"/>
    <mergeCell ref="A26:A27"/>
  </mergeCells>
  <pageMargins left="0.511811024" right="0.511811024" top="0.78740157499999996" bottom="0.78740157499999996" header="0.31496062000000002" footer="0.31496062000000002"/>
  <pageSetup paperSize="9" scale="6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763D2-FD9A-4110-9BB3-31228A7C06F8}">
  <sheetPr>
    <tabColor rgb="FF7030A0"/>
  </sheetPr>
  <dimension ref="A1:N151"/>
  <sheetViews>
    <sheetView showGridLines="0" view="pageBreakPreview" topLeftCell="B1" zoomScaleNormal="80" zoomScaleSheetLayoutView="100" workbookViewId="0">
      <selection activeCell="B8" sqref="B8:C8"/>
    </sheetView>
  </sheetViews>
  <sheetFormatPr defaultRowHeight="12.75"/>
  <cols>
    <col min="1" max="1" width="7.7109375" style="171" customWidth="1"/>
    <col min="2" max="2" width="71.7109375" style="171" customWidth="1"/>
    <col min="3" max="3" width="25.5703125" style="171" customWidth="1"/>
    <col min="4" max="4" width="20.140625" style="171" customWidth="1"/>
    <col min="5" max="5" width="18.7109375" style="171" customWidth="1"/>
    <col min="6" max="6" width="10.28515625" style="171" bestFit="1" customWidth="1"/>
    <col min="7" max="7" width="15.28515625" style="171" bestFit="1" customWidth="1"/>
    <col min="8" max="8" width="16.28515625" style="171" bestFit="1" customWidth="1"/>
    <col min="9" max="9" width="18.140625" style="171" customWidth="1"/>
    <col min="10" max="10" width="19.5703125" style="171" customWidth="1"/>
    <col min="11" max="11" width="14.85546875" style="171" bestFit="1" customWidth="1"/>
    <col min="12" max="12" width="10" style="171" bestFit="1" customWidth="1"/>
    <col min="13" max="13" width="11.28515625" style="171" bestFit="1" customWidth="1"/>
    <col min="14" max="252" width="9.140625" style="171"/>
    <col min="253" max="253" width="3.7109375" style="171" customWidth="1"/>
    <col min="254" max="254" width="55.7109375" style="171" customWidth="1"/>
    <col min="255" max="255" width="30" style="171" customWidth="1"/>
    <col min="256" max="256" width="24.85546875" style="171" customWidth="1"/>
    <col min="257" max="257" width="24.5703125" style="171" customWidth="1"/>
    <col min="258" max="508" width="9.140625" style="171"/>
    <col min="509" max="509" width="3.7109375" style="171" customWidth="1"/>
    <col min="510" max="510" width="55.7109375" style="171" customWidth="1"/>
    <col min="511" max="511" width="30" style="171" customWidth="1"/>
    <col min="512" max="512" width="24.85546875" style="171" customWidth="1"/>
    <col min="513" max="513" width="24.5703125" style="171" customWidth="1"/>
    <col min="514" max="764" width="9.140625" style="171"/>
    <col min="765" max="765" width="3.7109375" style="171" customWidth="1"/>
    <col min="766" max="766" width="55.7109375" style="171" customWidth="1"/>
    <col min="767" max="767" width="30" style="171" customWidth="1"/>
    <col min="768" max="768" width="24.85546875" style="171" customWidth="1"/>
    <col min="769" max="769" width="24.5703125" style="171" customWidth="1"/>
    <col min="770" max="1020" width="9.140625" style="171"/>
    <col min="1021" max="1021" width="3.7109375" style="171" customWidth="1"/>
    <col min="1022" max="1022" width="55.7109375" style="171" customWidth="1"/>
    <col min="1023" max="1023" width="30" style="171" customWidth="1"/>
    <col min="1024" max="1024" width="24.85546875" style="171" customWidth="1"/>
    <col min="1025" max="1025" width="24.5703125" style="171" customWidth="1"/>
    <col min="1026" max="1276" width="9.140625" style="171"/>
    <col min="1277" max="1277" width="3.7109375" style="171" customWidth="1"/>
    <col min="1278" max="1278" width="55.7109375" style="171" customWidth="1"/>
    <col min="1279" max="1279" width="30" style="171" customWidth="1"/>
    <col min="1280" max="1280" width="24.85546875" style="171" customWidth="1"/>
    <col min="1281" max="1281" width="24.5703125" style="171" customWidth="1"/>
    <col min="1282" max="1532" width="9.140625" style="171"/>
    <col min="1533" max="1533" width="3.7109375" style="171" customWidth="1"/>
    <col min="1534" max="1534" width="55.7109375" style="171" customWidth="1"/>
    <col min="1535" max="1535" width="30" style="171" customWidth="1"/>
    <col min="1536" max="1536" width="24.85546875" style="171" customWidth="1"/>
    <col min="1537" max="1537" width="24.5703125" style="171" customWidth="1"/>
    <col min="1538" max="1788" width="9.140625" style="171"/>
    <col min="1789" max="1789" width="3.7109375" style="171" customWidth="1"/>
    <col min="1790" max="1790" width="55.7109375" style="171" customWidth="1"/>
    <col min="1791" max="1791" width="30" style="171" customWidth="1"/>
    <col min="1792" max="1792" width="24.85546875" style="171" customWidth="1"/>
    <col min="1793" max="1793" width="24.5703125" style="171" customWidth="1"/>
    <col min="1794" max="2044" width="9.140625" style="171"/>
    <col min="2045" max="2045" width="3.7109375" style="171" customWidth="1"/>
    <col min="2046" max="2046" width="55.7109375" style="171" customWidth="1"/>
    <col min="2047" max="2047" width="30" style="171" customWidth="1"/>
    <col min="2048" max="2048" width="24.85546875" style="171" customWidth="1"/>
    <col min="2049" max="2049" width="24.5703125" style="171" customWidth="1"/>
    <col min="2050" max="2300" width="9.140625" style="171"/>
    <col min="2301" max="2301" width="3.7109375" style="171" customWidth="1"/>
    <col min="2302" max="2302" width="55.7109375" style="171" customWidth="1"/>
    <col min="2303" max="2303" width="30" style="171" customWidth="1"/>
    <col min="2304" max="2304" width="24.85546875" style="171" customWidth="1"/>
    <col min="2305" max="2305" width="24.5703125" style="171" customWidth="1"/>
    <col min="2306" max="2556" width="9.140625" style="171"/>
    <col min="2557" max="2557" width="3.7109375" style="171" customWidth="1"/>
    <col min="2558" max="2558" width="55.7109375" style="171" customWidth="1"/>
    <col min="2559" max="2559" width="30" style="171" customWidth="1"/>
    <col min="2560" max="2560" width="24.85546875" style="171" customWidth="1"/>
    <col min="2561" max="2561" width="24.5703125" style="171" customWidth="1"/>
    <col min="2562" max="2812" width="9.140625" style="171"/>
    <col min="2813" max="2813" width="3.7109375" style="171" customWidth="1"/>
    <col min="2814" max="2814" width="55.7109375" style="171" customWidth="1"/>
    <col min="2815" max="2815" width="30" style="171" customWidth="1"/>
    <col min="2816" max="2816" width="24.85546875" style="171" customWidth="1"/>
    <col min="2817" max="2817" width="24.5703125" style="171" customWidth="1"/>
    <col min="2818" max="3068" width="9.140625" style="171"/>
    <col min="3069" max="3069" width="3.7109375" style="171" customWidth="1"/>
    <col min="3070" max="3070" width="55.7109375" style="171" customWidth="1"/>
    <col min="3071" max="3071" width="30" style="171" customWidth="1"/>
    <col min="3072" max="3072" width="24.85546875" style="171" customWidth="1"/>
    <col min="3073" max="3073" width="24.5703125" style="171" customWidth="1"/>
    <col min="3074" max="3324" width="9.140625" style="171"/>
    <col min="3325" max="3325" width="3.7109375" style="171" customWidth="1"/>
    <col min="3326" max="3326" width="55.7109375" style="171" customWidth="1"/>
    <col min="3327" max="3327" width="30" style="171" customWidth="1"/>
    <col min="3328" max="3328" width="24.85546875" style="171" customWidth="1"/>
    <col min="3329" max="3329" width="24.5703125" style="171" customWidth="1"/>
    <col min="3330" max="3580" width="9.140625" style="171"/>
    <col min="3581" max="3581" width="3.7109375" style="171" customWidth="1"/>
    <col min="3582" max="3582" width="55.7109375" style="171" customWidth="1"/>
    <col min="3583" max="3583" width="30" style="171" customWidth="1"/>
    <col min="3584" max="3584" width="24.85546875" style="171" customWidth="1"/>
    <col min="3585" max="3585" width="24.5703125" style="171" customWidth="1"/>
    <col min="3586" max="3836" width="9.140625" style="171"/>
    <col min="3837" max="3837" width="3.7109375" style="171" customWidth="1"/>
    <col min="3838" max="3838" width="55.7109375" style="171" customWidth="1"/>
    <col min="3839" max="3839" width="30" style="171" customWidth="1"/>
    <col min="3840" max="3840" width="24.85546875" style="171" customWidth="1"/>
    <col min="3841" max="3841" width="24.5703125" style="171" customWidth="1"/>
    <col min="3842" max="4092" width="9.140625" style="171"/>
    <col min="4093" max="4093" width="3.7109375" style="171" customWidth="1"/>
    <col min="4094" max="4094" width="55.7109375" style="171" customWidth="1"/>
    <col min="4095" max="4095" width="30" style="171" customWidth="1"/>
    <col min="4096" max="4096" width="24.85546875" style="171" customWidth="1"/>
    <col min="4097" max="4097" width="24.5703125" style="171" customWidth="1"/>
    <col min="4098" max="4348" width="9.140625" style="171"/>
    <col min="4349" max="4349" width="3.7109375" style="171" customWidth="1"/>
    <col min="4350" max="4350" width="55.7109375" style="171" customWidth="1"/>
    <col min="4351" max="4351" width="30" style="171" customWidth="1"/>
    <col min="4352" max="4352" width="24.85546875" style="171" customWidth="1"/>
    <col min="4353" max="4353" width="24.5703125" style="171" customWidth="1"/>
    <col min="4354" max="4604" width="9.140625" style="171"/>
    <col min="4605" max="4605" width="3.7109375" style="171" customWidth="1"/>
    <col min="4606" max="4606" width="55.7109375" style="171" customWidth="1"/>
    <col min="4607" max="4607" width="30" style="171" customWidth="1"/>
    <col min="4608" max="4608" width="24.85546875" style="171" customWidth="1"/>
    <col min="4609" max="4609" width="24.5703125" style="171" customWidth="1"/>
    <col min="4610" max="4860" width="9.140625" style="171"/>
    <col min="4861" max="4861" width="3.7109375" style="171" customWidth="1"/>
    <col min="4862" max="4862" width="55.7109375" style="171" customWidth="1"/>
    <col min="4863" max="4863" width="30" style="171" customWidth="1"/>
    <col min="4864" max="4864" width="24.85546875" style="171" customWidth="1"/>
    <col min="4865" max="4865" width="24.5703125" style="171" customWidth="1"/>
    <col min="4866" max="5116" width="9.140625" style="171"/>
    <col min="5117" max="5117" width="3.7109375" style="171" customWidth="1"/>
    <col min="5118" max="5118" width="55.7109375" style="171" customWidth="1"/>
    <col min="5119" max="5119" width="30" style="171" customWidth="1"/>
    <col min="5120" max="5120" width="24.85546875" style="171" customWidth="1"/>
    <col min="5121" max="5121" width="24.5703125" style="171" customWidth="1"/>
    <col min="5122" max="5372" width="9.140625" style="171"/>
    <col min="5373" max="5373" width="3.7109375" style="171" customWidth="1"/>
    <col min="5374" max="5374" width="55.7109375" style="171" customWidth="1"/>
    <col min="5375" max="5375" width="30" style="171" customWidth="1"/>
    <col min="5376" max="5376" width="24.85546875" style="171" customWidth="1"/>
    <col min="5377" max="5377" width="24.5703125" style="171" customWidth="1"/>
    <col min="5378" max="5628" width="9.140625" style="171"/>
    <col min="5629" max="5629" width="3.7109375" style="171" customWidth="1"/>
    <col min="5630" max="5630" width="55.7109375" style="171" customWidth="1"/>
    <col min="5631" max="5631" width="30" style="171" customWidth="1"/>
    <col min="5632" max="5632" width="24.85546875" style="171" customWidth="1"/>
    <col min="5633" max="5633" width="24.5703125" style="171" customWidth="1"/>
    <col min="5634" max="5884" width="9.140625" style="171"/>
    <col min="5885" max="5885" width="3.7109375" style="171" customWidth="1"/>
    <col min="5886" max="5886" width="55.7109375" style="171" customWidth="1"/>
    <col min="5887" max="5887" width="30" style="171" customWidth="1"/>
    <col min="5888" max="5888" width="24.85546875" style="171" customWidth="1"/>
    <col min="5889" max="5889" width="24.5703125" style="171" customWidth="1"/>
    <col min="5890" max="6140" width="9.140625" style="171"/>
    <col min="6141" max="6141" width="3.7109375" style="171" customWidth="1"/>
    <col min="6142" max="6142" width="55.7109375" style="171" customWidth="1"/>
    <col min="6143" max="6143" width="30" style="171" customWidth="1"/>
    <col min="6144" max="6144" width="24.85546875" style="171" customWidth="1"/>
    <col min="6145" max="6145" width="24.5703125" style="171" customWidth="1"/>
    <col min="6146" max="6396" width="9.140625" style="171"/>
    <col min="6397" max="6397" width="3.7109375" style="171" customWidth="1"/>
    <col min="6398" max="6398" width="55.7109375" style="171" customWidth="1"/>
    <col min="6399" max="6399" width="30" style="171" customWidth="1"/>
    <col min="6400" max="6400" width="24.85546875" style="171" customWidth="1"/>
    <col min="6401" max="6401" width="24.5703125" style="171" customWidth="1"/>
    <col min="6402" max="6652" width="9.140625" style="171"/>
    <col min="6653" max="6653" width="3.7109375" style="171" customWidth="1"/>
    <col min="6654" max="6654" width="55.7109375" style="171" customWidth="1"/>
    <col min="6655" max="6655" width="30" style="171" customWidth="1"/>
    <col min="6656" max="6656" width="24.85546875" style="171" customWidth="1"/>
    <col min="6657" max="6657" width="24.5703125" style="171" customWidth="1"/>
    <col min="6658" max="6908" width="9.140625" style="171"/>
    <col min="6909" max="6909" width="3.7109375" style="171" customWidth="1"/>
    <col min="6910" max="6910" width="55.7109375" style="171" customWidth="1"/>
    <col min="6911" max="6911" width="30" style="171" customWidth="1"/>
    <col min="6912" max="6912" width="24.85546875" style="171" customWidth="1"/>
    <col min="6913" max="6913" width="24.5703125" style="171" customWidth="1"/>
    <col min="6914" max="7164" width="9.140625" style="171"/>
    <col min="7165" max="7165" width="3.7109375" style="171" customWidth="1"/>
    <col min="7166" max="7166" width="55.7109375" style="171" customWidth="1"/>
    <col min="7167" max="7167" width="30" style="171" customWidth="1"/>
    <col min="7168" max="7168" width="24.85546875" style="171" customWidth="1"/>
    <col min="7169" max="7169" width="24.5703125" style="171" customWidth="1"/>
    <col min="7170" max="7420" width="9.140625" style="171"/>
    <col min="7421" max="7421" width="3.7109375" style="171" customWidth="1"/>
    <col min="7422" max="7422" width="55.7109375" style="171" customWidth="1"/>
    <col min="7423" max="7423" width="30" style="171" customWidth="1"/>
    <col min="7424" max="7424" width="24.85546875" style="171" customWidth="1"/>
    <col min="7425" max="7425" width="24.5703125" style="171" customWidth="1"/>
    <col min="7426" max="7676" width="9.140625" style="171"/>
    <col min="7677" max="7677" width="3.7109375" style="171" customWidth="1"/>
    <col min="7678" max="7678" width="55.7109375" style="171" customWidth="1"/>
    <col min="7679" max="7679" width="30" style="171" customWidth="1"/>
    <col min="7680" max="7680" width="24.85546875" style="171" customWidth="1"/>
    <col min="7681" max="7681" width="24.5703125" style="171" customWidth="1"/>
    <col min="7682" max="7932" width="9.140625" style="171"/>
    <col min="7933" max="7933" width="3.7109375" style="171" customWidth="1"/>
    <col min="7934" max="7934" width="55.7109375" style="171" customWidth="1"/>
    <col min="7935" max="7935" width="30" style="171" customWidth="1"/>
    <col min="7936" max="7936" width="24.85546875" style="171" customWidth="1"/>
    <col min="7937" max="7937" width="24.5703125" style="171" customWidth="1"/>
    <col min="7938" max="8188" width="9.140625" style="171"/>
    <col min="8189" max="8189" width="3.7109375" style="171" customWidth="1"/>
    <col min="8190" max="8190" width="55.7109375" style="171" customWidth="1"/>
    <col min="8191" max="8191" width="30" style="171" customWidth="1"/>
    <col min="8192" max="8192" width="24.85546875" style="171" customWidth="1"/>
    <col min="8193" max="8193" width="24.5703125" style="171" customWidth="1"/>
    <col min="8194" max="8444" width="9.140625" style="171"/>
    <col min="8445" max="8445" width="3.7109375" style="171" customWidth="1"/>
    <col min="8446" max="8446" width="55.7109375" style="171" customWidth="1"/>
    <col min="8447" max="8447" width="30" style="171" customWidth="1"/>
    <col min="8448" max="8448" width="24.85546875" style="171" customWidth="1"/>
    <col min="8449" max="8449" width="24.5703125" style="171" customWidth="1"/>
    <col min="8450" max="8700" width="9.140625" style="171"/>
    <col min="8701" max="8701" width="3.7109375" style="171" customWidth="1"/>
    <col min="8702" max="8702" width="55.7109375" style="171" customWidth="1"/>
    <col min="8703" max="8703" width="30" style="171" customWidth="1"/>
    <col min="8704" max="8704" width="24.85546875" style="171" customWidth="1"/>
    <col min="8705" max="8705" width="24.5703125" style="171" customWidth="1"/>
    <col min="8706" max="8956" width="9.140625" style="171"/>
    <col min="8957" max="8957" width="3.7109375" style="171" customWidth="1"/>
    <col min="8958" max="8958" width="55.7109375" style="171" customWidth="1"/>
    <col min="8959" max="8959" width="30" style="171" customWidth="1"/>
    <col min="8960" max="8960" width="24.85546875" style="171" customWidth="1"/>
    <col min="8961" max="8961" width="24.5703125" style="171" customWidth="1"/>
    <col min="8962" max="9212" width="9.140625" style="171"/>
    <col min="9213" max="9213" width="3.7109375" style="171" customWidth="1"/>
    <col min="9214" max="9214" width="55.7109375" style="171" customWidth="1"/>
    <col min="9215" max="9215" width="30" style="171" customWidth="1"/>
    <col min="9216" max="9216" width="24.85546875" style="171" customWidth="1"/>
    <col min="9217" max="9217" width="24.5703125" style="171" customWidth="1"/>
    <col min="9218" max="9468" width="9.140625" style="171"/>
    <col min="9469" max="9469" width="3.7109375" style="171" customWidth="1"/>
    <col min="9470" max="9470" width="55.7109375" style="171" customWidth="1"/>
    <col min="9471" max="9471" width="30" style="171" customWidth="1"/>
    <col min="9472" max="9472" width="24.85546875" style="171" customWidth="1"/>
    <col min="9473" max="9473" width="24.5703125" style="171" customWidth="1"/>
    <col min="9474" max="9724" width="9.140625" style="171"/>
    <col min="9725" max="9725" width="3.7109375" style="171" customWidth="1"/>
    <col min="9726" max="9726" width="55.7109375" style="171" customWidth="1"/>
    <col min="9727" max="9727" width="30" style="171" customWidth="1"/>
    <col min="9728" max="9728" width="24.85546875" style="171" customWidth="1"/>
    <col min="9729" max="9729" width="24.5703125" style="171" customWidth="1"/>
    <col min="9730" max="9980" width="9.140625" style="171"/>
    <col min="9981" max="9981" width="3.7109375" style="171" customWidth="1"/>
    <col min="9982" max="9982" width="55.7109375" style="171" customWidth="1"/>
    <col min="9983" max="9983" width="30" style="171" customWidth="1"/>
    <col min="9984" max="9984" width="24.85546875" style="171" customWidth="1"/>
    <col min="9985" max="9985" width="24.5703125" style="171" customWidth="1"/>
    <col min="9986" max="10236" width="9.140625" style="171"/>
    <col min="10237" max="10237" width="3.7109375" style="171" customWidth="1"/>
    <col min="10238" max="10238" width="55.7109375" style="171" customWidth="1"/>
    <col min="10239" max="10239" width="30" style="171" customWidth="1"/>
    <col min="10240" max="10240" width="24.85546875" style="171" customWidth="1"/>
    <col min="10241" max="10241" width="24.5703125" style="171" customWidth="1"/>
    <col min="10242" max="10492" width="9.140625" style="171"/>
    <col min="10493" max="10493" width="3.7109375" style="171" customWidth="1"/>
    <col min="10494" max="10494" width="55.7109375" style="171" customWidth="1"/>
    <col min="10495" max="10495" width="30" style="171" customWidth="1"/>
    <col min="10496" max="10496" width="24.85546875" style="171" customWidth="1"/>
    <col min="10497" max="10497" width="24.5703125" style="171" customWidth="1"/>
    <col min="10498" max="10748" width="9.140625" style="171"/>
    <col min="10749" max="10749" width="3.7109375" style="171" customWidth="1"/>
    <col min="10750" max="10750" width="55.7109375" style="171" customWidth="1"/>
    <col min="10751" max="10751" width="30" style="171" customWidth="1"/>
    <col min="10752" max="10752" width="24.85546875" style="171" customWidth="1"/>
    <col min="10753" max="10753" width="24.5703125" style="171" customWidth="1"/>
    <col min="10754" max="11004" width="9.140625" style="171"/>
    <col min="11005" max="11005" width="3.7109375" style="171" customWidth="1"/>
    <col min="11006" max="11006" width="55.7109375" style="171" customWidth="1"/>
    <col min="11007" max="11007" width="30" style="171" customWidth="1"/>
    <col min="11008" max="11008" width="24.85546875" style="171" customWidth="1"/>
    <col min="11009" max="11009" width="24.5703125" style="171" customWidth="1"/>
    <col min="11010" max="11260" width="9.140625" style="171"/>
    <col min="11261" max="11261" width="3.7109375" style="171" customWidth="1"/>
    <col min="11262" max="11262" width="55.7109375" style="171" customWidth="1"/>
    <col min="11263" max="11263" width="30" style="171" customWidth="1"/>
    <col min="11264" max="11264" width="24.85546875" style="171" customWidth="1"/>
    <col min="11265" max="11265" width="24.5703125" style="171" customWidth="1"/>
    <col min="11266" max="11516" width="9.140625" style="171"/>
    <col min="11517" max="11517" width="3.7109375" style="171" customWidth="1"/>
    <col min="11518" max="11518" width="55.7109375" style="171" customWidth="1"/>
    <col min="11519" max="11519" width="30" style="171" customWidth="1"/>
    <col min="11520" max="11520" width="24.85546875" style="171" customWidth="1"/>
    <col min="11521" max="11521" width="24.5703125" style="171" customWidth="1"/>
    <col min="11522" max="11772" width="9.140625" style="171"/>
    <col min="11773" max="11773" width="3.7109375" style="171" customWidth="1"/>
    <col min="11774" max="11774" width="55.7109375" style="171" customWidth="1"/>
    <col min="11775" max="11775" width="30" style="171" customWidth="1"/>
    <col min="11776" max="11776" width="24.85546875" style="171" customWidth="1"/>
    <col min="11777" max="11777" width="24.5703125" style="171" customWidth="1"/>
    <col min="11778" max="12028" width="9.140625" style="171"/>
    <col min="12029" max="12029" width="3.7109375" style="171" customWidth="1"/>
    <col min="12030" max="12030" width="55.7109375" style="171" customWidth="1"/>
    <col min="12031" max="12031" width="30" style="171" customWidth="1"/>
    <col min="12032" max="12032" width="24.85546875" style="171" customWidth="1"/>
    <col min="12033" max="12033" width="24.5703125" style="171" customWidth="1"/>
    <col min="12034" max="12284" width="9.140625" style="171"/>
    <col min="12285" max="12285" width="3.7109375" style="171" customWidth="1"/>
    <col min="12286" max="12286" width="55.7109375" style="171" customWidth="1"/>
    <col min="12287" max="12287" width="30" style="171" customWidth="1"/>
    <col min="12288" max="12288" width="24.85546875" style="171" customWidth="1"/>
    <col min="12289" max="12289" width="24.5703125" style="171" customWidth="1"/>
    <col min="12290" max="12540" width="9.140625" style="171"/>
    <col min="12541" max="12541" width="3.7109375" style="171" customWidth="1"/>
    <col min="12542" max="12542" width="55.7109375" style="171" customWidth="1"/>
    <col min="12543" max="12543" width="30" style="171" customWidth="1"/>
    <col min="12544" max="12544" width="24.85546875" style="171" customWidth="1"/>
    <col min="12545" max="12545" width="24.5703125" style="171" customWidth="1"/>
    <col min="12546" max="12796" width="9.140625" style="171"/>
    <col min="12797" max="12797" width="3.7109375" style="171" customWidth="1"/>
    <col min="12798" max="12798" width="55.7109375" style="171" customWidth="1"/>
    <col min="12799" max="12799" width="30" style="171" customWidth="1"/>
    <col min="12800" max="12800" width="24.85546875" style="171" customWidth="1"/>
    <col min="12801" max="12801" width="24.5703125" style="171" customWidth="1"/>
    <col min="12802" max="13052" width="9.140625" style="171"/>
    <col min="13053" max="13053" width="3.7109375" style="171" customWidth="1"/>
    <col min="13054" max="13054" width="55.7109375" style="171" customWidth="1"/>
    <col min="13055" max="13055" width="30" style="171" customWidth="1"/>
    <col min="13056" max="13056" width="24.85546875" style="171" customWidth="1"/>
    <col min="13057" max="13057" width="24.5703125" style="171" customWidth="1"/>
    <col min="13058" max="13308" width="9.140625" style="171"/>
    <col min="13309" max="13309" width="3.7109375" style="171" customWidth="1"/>
    <col min="13310" max="13310" width="55.7109375" style="171" customWidth="1"/>
    <col min="13311" max="13311" width="30" style="171" customWidth="1"/>
    <col min="13312" max="13312" width="24.85546875" style="171" customWidth="1"/>
    <col min="13313" max="13313" width="24.5703125" style="171" customWidth="1"/>
    <col min="13314" max="13564" width="9.140625" style="171"/>
    <col min="13565" max="13565" width="3.7109375" style="171" customWidth="1"/>
    <col min="13566" max="13566" width="55.7109375" style="171" customWidth="1"/>
    <col min="13567" max="13567" width="30" style="171" customWidth="1"/>
    <col min="13568" max="13568" width="24.85546875" style="171" customWidth="1"/>
    <col min="13569" max="13569" width="24.5703125" style="171" customWidth="1"/>
    <col min="13570" max="13820" width="9.140625" style="171"/>
    <col min="13821" max="13821" width="3.7109375" style="171" customWidth="1"/>
    <col min="13822" max="13822" width="55.7109375" style="171" customWidth="1"/>
    <col min="13823" max="13823" width="30" style="171" customWidth="1"/>
    <col min="13824" max="13824" width="24.85546875" style="171" customWidth="1"/>
    <col min="13825" max="13825" width="24.5703125" style="171" customWidth="1"/>
    <col min="13826" max="14076" width="9.140625" style="171"/>
    <col min="14077" max="14077" width="3.7109375" style="171" customWidth="1"/>
    <col min="14078" max="14078" width="55.7109375" style="171" customWidth="1"/>
    <col min="14079" max="14079" width="30" style="171" customWidth="1"/>
    <col min="14080" max="14080" width="24.85546875" style="171" customWidth="1"/>
    <col min="14081" max="14081" width="24.5703125" style="171" customWidth="1"/>
    <col min="14082" max="14332" width="9.140625" style="171"/>
    <col min="14333" max="14333" width="3.7109375" style="171" customWidth="1"/>
    <col min="14334" max="14334" width="55.7109375" style="171" customWidth="1"/>
    <col min="14335" max="14335" width="30" style="171" customWidth="1"/>
    <col min="14336" max="14336" width="24.85546875" style="171" customWidth="1"/>
    <col min="14337" max="14337" width="24.5703125" style="171" customWidth="1"/>
    <col min="14338" max="14588" width="9.140625" style="171"/>
    <col min="14589" max="14589" width="3.7109375" style="171" customWidth="1"/>
    <col min="14590" max="14590" width="55.7109375" style="171" customWidth="1"/>
    <col min="14591" max="14591" width="30" style="171" customWidth="1"/>
    <col min="14592" max="14592" width="24.85546875" style="171" customWidth="1"/>
    <col min="14593" max="14593" width="24.5703125" style="171" customWidth="1"/>
    <col min="14594" max="14844" width="9.140625" style="171"/>
    <col min="14845" max="14845" width="3.7109375" style="171" customWidth="1"/>
    <col min="14846" max="14846" width="55.7109375" style="171" customWidth="1"/>
    <col min="14847" max="14847" width="30" style="171" customWidth="1"/>
    <col min="14848" max="14848" width="24.85546875" style="171" customWidth="1"/>
    <col min="14849" max="14849" width="24.5703125" style="171" customWidth="1"/>
    <col min="14850" max="15100" width="9.140625" style="171"/>
    <col min="15101" max="15101" width="3.7109375" style="171" customWidth="1"/>
    <col min="15102" max="15102" width="55.7109375" style="171" customWidth="1"/>
    <col min="15103" max="15103" width="30" style="171" customWidth="1"/>
    <col min="15104" max="15104" width="24.85546875" style="171" customWidth="1"/>
    <col min="15105" max="15105" width="24.5703125" style="171" customWidth="1"/>
    <col min="15106" max="15356" width="9.140625" style="171"/>
    <col min="15357" max="15357" width="3.7109375" style="171" customWidth="1"/>
    <col min="15358" max="15358" width="55.7109375" style="171" customWidth="1"/>
    <col min="15359" max="15359" width="30" style="171" customWidth="1"/>
    <col min="15360" max="15360" width="24.85546875" style="171" customWidth="1"/>
    <col min="15361" max="15361" width="24.5703125" style="171" customWidth="1"/>
    <col min="15362" max="15612" width="9.140625" style="171"/>
    <col min="15613" max="15613" width="3.7109375" style="171" customWidth="1"/>
    <col min="15614" max="15614" width="55.7109375" style="171" customWidth="1"/>
    <col min="15615" max="15615" width="30" style="171" customWidth="1"/>
    <col min="15616" max="15616" width="24.85546875" style="171" customWidth="1"/>
    <col min="15617" max="15617" width="24.5703125" style="171" customWidth="1"/>
    <col min="15618" max="15868" width="9.140625" style="171"/>
    <col min="15869" max="15869" width="3.7109375" style="171" customWidth="1"/>
    <col min="15870" max="15870" width="55.7109375" style="171" customWidth="1"/>
    <col min="15871" max="15871" width="30" style="171" customWidth="1"/>
    <col min="15872" max="15872" width="24.85546875" style="171" customWidth="1"/>
    <col min="15873" max="15873" width="24.5703125" style="171" customWidth="1"/>
    <col min="15874" max="16124" width="9.140625" style="171"/>
    <col min="16125" max="16125" width="3.7109375" style="171" customWidth="1"/>
    <col min="16126" max="16126" width="55.7109375" style="171" customWidth="1"/>
    <col min="16127" max="16127" width="30" style="171" customWidth="1"/>
    <col min="16128" max="16128" width="24.85546875" style="171" customWidth="1"/>
    <col min="16129" max="16129" width="24.5703125" style="171" customWidth="1"/>
    <col min="16130" max="16384" width="9.140625" style="171"/>
  </cols>
  <sheetData>
    <row r="1" spans="1:6" ht="13.5" thickBot="1">
      <c r="A1" s="395" t="s">
        <v>154</v>
      </c>
      <c r="B1" s="396"/>
      <c r="C1" s="396"/>
      <c r="D1" s="397"/>
    </row>
    <row r="2" spans="1:6" ht="15.75" customHeight="1">
      <c r="A2" s="398" t="s">
        <v>155</v>
      </c>
      <c r="B2" s="398"/>
      <c r="C2" s="398"/>
      <c r="D2" s="398"/>
      <c r="F2" s="172"/>
    </row>
    <row r="3" spans="1:6" ht="16.5" customHeight="1">
      <c r="A3" s="150"/>
      <c r="B3" s="173" t="s">
        <v>156</v>
      </c>
      <c r="C3" s="399" t="s">
        <v>157</v>
      </c>
      <c r="D3" s="400"/>
    </row>
    <row r="4" spans="1:6" ht="16.5" customHeight="1">
      <c r="A4" s="150"/>
      <c r="B4" s="173" t="s">
        <v>158</v>
      </c>
      <c r="C4" s="401"/>
      <c r="D4" s="402"/>
    </row>
    <row r="5" spans="1:6">
      <c r="A5" s="151"/>
      <c r="B5" s="151"/>
      <c r="C5" s="174"/>
    </row>
    <row r="6" spans="1:6">
      <c r="A6" s="403" t="s">
        <v>8</v>
      </c>
      <c r="B6" s="403"/>
      <c r="C6" s="403"/>
    </row>
    <row r="7" spans="1:6">
      <c r="A7" s="175" t="s">
        <v>9</v>
      </c>
      <c r="B7" s="393" t="s">
        <v>10</v>
      </c>
      <c r="C7" s="394"/>
      <c r="D7" s="308"/>
    </row>
    <row r="8" spans="1:6" ht="25.5">
      <c r="A8" s="175" t="s">
        <v>11</v>
      </c>
      <c r="B8" s="393" t="s">
        <v>12</v>
      </c>
      <c r="C8" s="394"/>
      <c r="D8" s="226" t="s">
        <v>308</v>
      </c>
    </row>
    <row r="9" spans="1:6" ht="25.5">
      <c r="A9" s="175" t="s">
        <v>13</v>
      </c>
      <c r="B9" s="393" t="s">
        <v>14</v>
      </c>
      <c r="C9" s="394"/>
      <c r="D9" s="312" t="s">
        <v>160</v>
      </c>
    </row>
    <row r="10" spans="1:6">
      <c r="A10" s="175" t="s">
        <v>15</v>
      </c>
      <c r="B10" s="393" t="s">
        <v>161</v>
      </c>
      <c r="C10" s="394"/>
      <c r="D10" s="309">
        <v>12</v>
      </c>
    </row>
    <row r="11" spans="1:6">
      <c r="A11" s="176"/>
      <c r="B11" s="151"/>
      <c r="C11" s="177"/>
    </row>
    <row r="12" spans="1:6">
      <c r="A12" s="404" t="s">
        <v>162</v>
      </c>
      <c r="B12" s="404"/>
      <c r="C12" s="404"/>
      <c r="D12" s="404"/>
    </row>
    <row r="13" spans="1:6" ht="20.100000000000001" customHeight="1">
      <c r="A13" s="405" t="s">
        <v>163</v>
      </c>
      <c r="B13" s="405"/>
      <c r="C13" s="406" t="s">
        <v>164</v>
      </c>
      <c r="D13" s="407"/>
    </row>
    <row r="14" spans="1:6" ht="20.100000000000001" customHeight="1">
      <c r="A14" s="405" t="s">
        <v>165</v>
      </c>
      <c r="B14" s="410"/>
      <c r="C14" s="178" t="s">
        <v>166</v>
      </c>
      <c r="D14" s="178" t="s">
        <v>167</v>
      </c>
    </row>
    <row r="15" spans="1:6" ht="20.100000000000001" customHeight="1">
      <c r="A15" s="411" t="s">
        <v>168</v>
      </c>
      <c r="B15" s="412"/>
      <c r="C15" s="152" t="s">
        <v>169</v>
      </c>
      <c r="D15" s="179">
        <v>800</v>
      </c>
    </row>
    <row r="16" spans="1:6" ht="20.100000000000001" customHeight="1">
      <c r="A16" s="413"/>
      <c r="B16" s="414"/>
      <c r="C16" s="153" t="s">
        <v>170</v>
      </c>
      <c r="D16" s="179">
        <v>0</v>
      </c>
    </row>
    <row r="17" spans="1:6" ht="27.75" customHeight="1">
      <c r="A17" s="413"/>
      <c r="B17" s="414"/>
      <c r="C17" s="152" t="s">
        <v>171</v>
      </c>
      <c r="D17" s="179">
        <v>0</v>
      </c>
    </row>
    <row r="18" spans="1:6" ht="22.5" customHeight="1">
      <c r="A18" s="415"/>
      <c r="B18" s="416"/>
      <c r="C18" s="153" t="s">
        <v>172</v>
      </c>
      <c r="D18" s="179">
        <v>0</v>
      </c>
      <c r="F18" s="180"/>
    </row>
    <row r="19" spans="1:6">
      <c r="A19" s="181"/>
      <c r="B19" s="181"/>
      <c r="C19" s="182"/>
      <c r="D19" s="182"/>
    </row>
    <row r="20" spans="1:6">
      <c r="A20" s="403" t="s">
        <v>173</v>
      </c>
      <c r="B20" s="403"/>
      <c r="C20" s="403"/>
      <c r="D20" s="403"/>
    </row>
    <row r="21" spans="1:6" ht="27.75" customHeight="1">
      <c r="A21" s="417" t="s">
        <v>174</v>
      </c>
      <c r="B21" s="417"/>
      <c r="C21" s="417"/>
      <c r="D21" s="417"/>
    </row>
    <row r="22" spans="1:6" ht="27.75" customHeight="1">
      <c r="A22" s="418" t="s">
        <v>175</v>
      </c>
      <c r="B22" s="419"/>
      <c r="C22" s="419"/>
      <c r="D22" s="420"/>
    </row>
    <row r="23" spans="1:6">
      <c r="A23" s="175">
        <v>1</v>
      </c>
      <c r="B23" s="183" t="s">
        <v>176</v>
      </c>
      <c r="C23" s="421" t="str">
        <f>C13</f>
        <v>Limpeza, asseio e conservação</v>
      </c>
      <c r="D23" s="422"/>
    </row>
    <row r="24" spans="1:6" ht="15" customHeight="1">
      <c r="A24" s="178">
        <v>2</v>
      </c>
      <c r="B24" s="183" t="s">
        <v>177</v>
      </c>
      <c r="C24" s="421" t="s">
        <v>178</v>
      </c>
      <c r="D24" s="421"/>
    </row>
    <row r="25" spans="1:6" ht="15" customHeight="1">
      <c r="A25" s="178">
        <v>3</v>
      </c>
      <c r="B25" s="184" t="s">
        <v>179</v>
      </c>
      <c r="C25" s="423">
        <v>0</v>
      </c>
      <c r="D25" s="423"/>
    </row>
    <row r="26" spans="1:6" ht="15" customHeight="1">
      <c r="A26" s="178">
        <v>4</v>
      </c>
      <c r="B26" s="184" t="s">
        <v>33</v>
      </c>
      <c r="C26" s="424" t="s">
        <v>180</v>
      </c>
      <c r="D26" s="424"/>
    </row>
    <row r="27" spans="1:6" ht="15" customHeight="1">
      <c r="A27" s="178">
        <v>5</v>
      </c>
      <c r="B27" s="184" t="s">
        <v>34</v>
      </c>
      <c r="C27" s="425">
        <v>45658</v>
      </c>
      <c r="D27" s="426"/>
    </row>
    <row r="28" spans="1:6">
      <c r="A28" s="185"/>
      <c r="B28" s="185"/>
      <c r="C28" s="185"/>
    </row>
    <row r="29" spans="1:6">
      <c r="A29" s="403" t="s">
        <v>181</v>
      </c>
      <c r="B29" s="403"/>
      <c r="C29" s="403"/>
      <c r="D29" s="403"/>
    </row>
    <row r="30" spans="1:6">
      <c r="A30" s="285">
        <v>1</v>
      </c>
      <c r="B30" s="408" t="s">
        <v>182</v>
      </c>
      <c r="C30" s="409"/>
      <c r="D30" s="285" t="s">
        <v>39</v>
      </c>
    </row>
    <row r="31" spans="1:6">
      <c r="A31" s="284" t="s">
        <v>40</v>
      </c>
      <c r="B31" s="429" t="s">
        <v>183</v>
      </c>
      <c r="C31" s="430"/>
      <c r="D31" s="338">
        <f>C25</f>
        <v>0</v>
      </c>
    </row>
    <row r="32" spans="1:6">
      <c r="A32" s="284" t="s">
        <v>11</v>
      </c>
      <c r="B32" s="337" t="s">
        <v>184</v>
      </c>
      <c r="C32" s="304">
        <v>0</v>
      </c>
      <c r="D32" s="339">
        <f>C32*20%</f>
        <v>0</v>
      </c>
    </row>
    <row r="33" spans="1:7">
      <c r="A33" s="284" t="s">
        <v>13</v>
      </c>
      <c r="B33" s="431" t="s">
        <v>87</v>
      </c>
      <c r="C33" s="432"/>
      <c r="D33" s="186">
        <v>0</v>
      </c>
    </row>
    <row r="34" spans="1:7">
      <c r="A34" s="187"/>
      <c r="B34" s="433" t="s">
        <v>43</v>
      </c>
      <c r="C34" s="434"/>
      <c r="D34" s="340">
        <f>SUM(D31:D33)</f>
        <v>0</v>
      </c>
    </row>
    <row r="35" spans="1:7">
      <c r="A35" s="188"/>
      <c r="B35" s="188"/>
      <c r="C35" s="188"/>
      <c r="D35" s="188"/>
    </row>
    <row r="36" spans="1:7">
      <c r="A36" s="403" t="s">
        <v>185</v>
      </c>
      <c r="B36" s="403"/>
      <c r="C36" s="403"/>
      <c r="D36" s="403"/>
    </row>
    <row r="37" spans="1:7">
      <c r="A37" s="404" t="s">
        <v>186</v>
      </c>
      <c r="B37" s="404"/>
      <c r="C37" s="404"/>
      <c r="D37" s="404"/>
    </row>
    <row r="38" spans="1:7" ht="15.75" customHeight="1">
      <c r="A38" s="282" t="s">
        <v>187</v>
      </c>
      <c r="B38" s="189" t="s">
        <v>188</v>
      </c>
      <c r="C38" s="190" t="s">
        <v>189</v>
      </c>
      <c r="D38" s="191" t="s">
        <v>39</v>
      </c>
    </row>
    <row r="39" spans="1:7">
      <c r="A39" s="192" t="s">
        <v>9</v>
      </c>
      <c r="B39" s="193" t="s">
        <v>190</v>
      </c>
      <c r="C39" s="194">
        <f>1/12</f>
        <v>8.3299999999999999E-2</v>
      </c>
      <c r="D39" s="195">
        <f>$C$39*$D$34</f>
        <v>0</v>
      </c>
    </row>
    <row r="40" spans="1:7">
      <c r="A40" s="192" t="s">
        <v>11</v>
      </c>
      <c r="B40" s="193" t="s">
        <v>191</v>
      </c>
      <c r="C40" s="196">
        <v>3.0249999999999999E-2</v>
      </c>
      <c r="D40" s="197">
        <f>$C$40*$D$34</f>
        <v>0</v>
      </c>
    </row>
    <row r="41" spans="1:7">
      <c r="A41" s="198"/>
      <c r="B41" s="435" t="s">
        <v>192</v>
      </c>
      <c r="C41" s="436"/>
      <c r="D41" s="199">
        <f>SUM(D39:D40)</f>
        <v>0</v>
      </c>
    </row>
    <row r="42" spans="1:7">
      <c r="A42" s="283"/>
      <c r="B42" s="283"/>
      <c r="C42" s="283"/>
      <c r="D42" s="283"/>
    </row>
    <row r="43" spans="1:7" ht="30" customHeight="1">
      <c r="A43" s="437" t="s">
        <v>193</v>
      </c>
      <c r="B43" s="404"/>
      <c r="C43" s="404"/>
      <c r="D43" s="404"/>
    </row>
    <row r="44" spans="1:7">
      <c r="A44" s="200" t="s">
        <v>194</v>
      </c>
      <c r="B44" s="201" t="s">
        <v>195</v>
      </c>
      <c r="C44" s="200" t="s">
        <v>196</v>
      </c>
      <c r="D44" s="200" t="s">
        <v>48</v>
      </c>
    </row>
    <row r="45" spans="1:7">
      <c r="A45" s="166" t="s">
        <v>9</v>
      </c>
      <c r="B45" s="219" t="s">
        <v>49</v>
      </c>
      <c r="C45" s="286">
        <v>0</v>
      </c>
      <c r="D45" s="202">
        <f t="shared" ref="D45:D52" si="0">($D$34+$D$41)*C45</f>
        <v>0</v>
      </c>
      <c r="G45" s="203"/>
    </row>
    <row r="46" spans="1:7">
      <c r="A46" s="168" t="s">
        <v>11</v>
      </c>
      <c r="B46" s="219" t="s">
        <v>197</v>
      </c>
      <c r="C46" s="286">
        <v>0</v>
      </c>
      <c r="D46" s="202">
        <f t="shared" si="0"/>
        <v>0</v>
      </c>
    </row>
    <row r="47" spans="1:7">
      <c r="A47" s="168" t="s">
        <v>13</v>
      </c>
      <c r="B47" s="219" t="s">
        <v>198</v>
      </c>
      <c r="C47" s="286">
        <v>0</v>
      </c>
      <c r="D47" s="202">
        <f t="shared" si="0"/>
        <v>0</v>
      </c>
    </row>
    <row r="48" spans="1:7">
      <c r="A48" s="168" t="s">
        <v>15</v>
      </c>
      <c r="B48" s="219" t="s">
        <v>199</v>
      </c>
      <c r="C48" s="286">
        <v>0</v>
      </c>
      <c r="D48" s="202">
        <f t="shared" si="0"/>
        <v>0</v>
      </c>
      <c r="G48" s="204"/>
    </row>
    <row r="49" spans="1:10">
      <c r="A49" s="168" t="s">
        <v>18</v>
      </c>
      <c r="B49" s="219" t="s">
        <v>200</v>
      </c>
      <c r="C49" s="286">
        <v>0</v>
      </c>
      <c r="D49" s="202">
        <f t="shared" si="0"/>
        <v>0</v>
      </c>
    </row>
    <row r="50" spans="1:10">
      <c r="A50" s="168" t="s">
        <v>21</v>
      </c>
      <c r="B50" s="219" t="s">
        <v>56</v>
      </c>
      <c r="C50" s="286">
        <v>0</v>
      </c>
      <c r="D50" s="202">
        <f t="shared" si="0"/>
        <v>0</v>
      </c>
      <c r="G50" s="204"/>
    </row>
    <row r="51" spans="1:10">
      <c r="A51" s="166" t="s">
        <v>23</v>
      </c>
      <c r="B51" s="219" t="s">
        <v>52</v>
      </c>
      <c r="C51" s="286">
        <v>0</v>
      </c>
      <c r="D51" s="202">
        <f t="shared" si="0"/>
        <v>0</v>
      </c>
    </row>
    <row r="52" spans="1:10">
      <c r="A52" s="166" t="s">
        <v>201</v>
      </c>
      <c r="B52" s="219" t="s">
        <v>54</v>
      </c>
      <c r="C52" s="287">
        <v>0.08</v>
      </c>
      <c r="D52" s="202">
        <f t="shared" si="0"/>
        <v>0</v>
      </c>
    </row>
    <row r="53" spans="1:10">
      <c r="A53" s="201" t="s">
        <v>202</v>
      </c>
      <c r="B53" s="201"/>
      <c r="C53" s="205">
        <f>SUM(C45:C52)</f>
        <v>0.08</v>
      </c>
      <c r="D53" s="206">
        <f>SUM(D45:D52)</f>
        <v>0</v>
      </c>
    </row>
    <row r="54" spans="1:10">
      <c r="A54" s="283"/>
      <c r="B54" s="283"/>
      <c r="C54" s="283"/>
      <c r="D54" s="283"/>
    </row>
    <row r="55" spans="1:10">
      <c r="A55" s="404" t="s">
        <v>203</v>
      </c>
      <c r="B55" s="404"/>
      <c r="C55" s="404"/>
      <c r="D55" s="404"/>
      <c r="H55" s="203"/>
    </row>
    <row r="56" spans="1:10">
      <c r="A56" s="285" t="s">
        <v>204</v>
      </c>
      <c r="B56" s="433" t="s">
        <v>205</v>
      </c>
      <c r="C56" s="434"/>
      <c r="D56" s="281" t="s">
        <v>39</v>
      </c>
    </row>
    <row r="57" spans="1:10">
      <c r="A57" s="168" t="s">
        <v>9</v>
      </c>
      <c r="B57" s="298" t="s">
        <v>206</v>
      </c>
      <c r="C57" s="299">
        <v>0</v>
      </c>
      <c r="D57" s="157">
        <f>(($C$57*2*22)-($D$31*6%))</f>
        <v>0</v>
      </c>
    </row>
    <row r="58" spans="1:10">
      <c r="A58" s="297" t="s">
        <v>11</v>
      </c>
      <c r="B58" s="207" t="s">
        <v>207</v>
      </c>
      <c r="C58" s="304">
        <v>0</v>
      </c>
      <c r="D58" s="157">
        <f>((($C$58)-($C$58)*20%))</f>
        <v>0</v>
      </c>
    </row>
    <row r="59" spans="1:10" ht="12.75" customHeight="1">
      <c r="A59" s="168" t="s">
        <v>13</v>
      </c>
      <c r="B59" s="438" t="s">
        <v>208</v>
      </c>
      <c r="C59" s="439"/>
      <c r="D59" s="208">
        <v>0</v>
      </c>
    </row>
    <row r="60" spans="1:10">
      <c r="A60" s="168" t="s">
        <v>15</v>
      </c>
      <c r="B60" s="427" t="s">
        <v>209</v>
      </c>
      <c r="C60" s="428"/>
      <c r="D60" s="208">
        <v>0</v>
      </c>
    </row>
    <row r="61" spans="1:10">
      <c r="A61" s="168" t="s">
        <v>18</v>
      </c>
      <c r="B61" s="427" t="s">
        <v>210</v>
      </c>
      <c r="C61" s="428"/>
      <c r="D61" s="208">
        <v>0</v>
      </c>
    </row>
    <row r="62" spans="1:10">
      <c r="A62" s="166" t="s">
        <v>21</v>
      </c>
      <c r="B62" s="431" t="s">
        <v>211</v>
      </c>
      <c r="C62" s="432"/>
      <c r="D62" s="208">
        <v>0</v>
      </c>
    </row>
    <row r="63" spans="1:10">
      <c r="A63" s="187"/>
      <c r="B63" s="433" t="s">
        <v>192</v>
      </c>
      <c r="C63" s="434"/>
      <c r="D63" s="209">
        <f>SUM(D57:D62)</f>
        <v>0</v>
      </c>
    </row>
    <row r="64" spans="1:10">
      <c r="A64" s="210"/>
      <c r="B64" s="211"/>
      <c r="C64" s="211"/>
      <c r="D64" s="212"/>
      <c r="J64" s="203"/>
    </row>
    <row r="65" spans="1:8">
      <c r="A65" s="441" t="s">
        <v>212</v>
      </c>
      <c r="B65" s="441"/>
      <c r="C65" s="441"/>
      <c r="D65" s="441"/>
    </row>
    <row r="66" spans="1:8">
      <c r="A66" s="281">
        <v>2</v>
      </c>
      <c r="B66" s="433" t="s">
        <v>213</v>
      </c>
      <c r="C66" s="434"/>
      <c r="D66" s="281" t="s">
        <v>39</v>
      </c>
    </row>
    <row r="67" spans="1:8">
      <c r="A67" s="168" t="s">
        <v>187</v>
      </c>
      <c r="B67" s="442" t="s">
        <v>214</v>
      </c>
      <c r="C67" s="442"/>
      <c r="D67" s="157">
        <f>$D$41</f>
        <v>0</v>
      </c>
    </row>
    <row r="68" spans="1:8">
      <c r="A68" s="168" t="s">
        <v>194</v>
      </c>
      <c r="B68" s="427" t="s">
        <v>195</v>
      </c>
      <c r="C68" s="428"/>
      <c r="D68" s="157">
        <f>$D$53</f>
        <v>0</v>
      </c>
    </row>
    <row r="69" spans="1:8">
      <c r="A69" s="168" t="s">
        <v>204</v>
      </c>
      <c r="B69" s="393" t="s">
        <v>215</v>
      </c>
      <c r="C69" s="394"/>
      <c r="D69" s="157">
        <f>$D$63</f>
        <v>0</v>
      </c>
    </row>
    <row r="70" spans="1:8">
      <c r="A70" s="213"/>
      <c r="B70" s="443" t="s">
        <v>216</v>
      </c>
      <c r="C70" s="443"/>
      <c r="D70" s="209">
        <f>SUM(D67:D69)</f>
        <v>0</v>
      </c>
    </row>
    <row r="71" spans="1:8">
      <c r="A71" s="210"/>
      <c r="B71" s="211"/>
      <c r="C71" s="211"/>
      <c r="D71" s="212"/>
      <c r="H71" s="214"/>
    </row>
    <row r="72" spans="1:8">
      <c r="A72" s="444" t="s">
        <v>217</v>
      </c>
      <c r="B72" s="444"/>
      <c r="C72" s="444"/>
      <c r="D72" s="444"/>
    </row>
    <row r="73" spans="1:8">
      <c r="A73" s="162">
        <v>3</v>
      </c>
      <c r="B73" s="163" t="s">
        <v>218</v>
      </c>
      <c r="C73" s="164" t="s">
        <v>196</v>
      </c>
      <c r="D73" s="162" t="s">
        <v>219</v>
      </c>
      <c r="H73" s="215"/>
    </row>
    <row r="74" spans="1:8">
      <c r="A74" s="288" t="s">
        <v>9</v>
      </c>
      <c r="B74" s="289" t="s">
        <v>220</v>
      </c>
      <c r="C74" s="287">
        <f>(5%*(1/12))</f>
        <v>4.1999999999999997E-3</v>
      </c>
      <c r="D74" s="167">
        <f>C74*$D$34</f>
        <v>0</v>
      </c>
      <c r="E74" s="203"/>
    </row>
    <row r="75" spans="1:8">
      <c r="A75" s="165" t="s">
        <v>11</v>
      </c>
      <c r="B75" s="290" t="s">
        <v>221</v>
      </c>
      <c r="C75" s="287">
        <v>2.9999999999999997E-4</v>
      </c>
      <c r="D75" s="167">
        <f>C75*$D$34</f>
        <v>0</v>
      </c>
      <c r="E75" s="203"/>
      <c r="F75" s="203"/>
      <c r="H75" s="203"/>
    </row>
    <row r="76" spans="1:8">
      <c r="A76" s="166" t="s">
        <v>13</v>
      </c>
      <c r="B76" s="291" t="s">
        <v>222</v>
      </c>
      <c r="C76" s="287">
        <v>0.02</v>
      </c>
      <c r="D76" s="167">
        <f t="shared" ref="D76:D79" si="1">C76*$D$34</f>
        <v>0</v>
      </c>
      <c r="E76" s="203"/>
    </row>
    <row r="77" spans="1:8">
      <c r="A77" s="165" t="s">
        <v>15</v>
      </c>
      <c r="B77" s="289" t="s">
        <v>223</v>
      </c>
      <c r="C77" s="287">
        <f>((1/30)*7)/12</f>
        <v>1.9400000000000001E-2</v>
      </c>
      <c r="D77" s="167">
        <f t="shared" si="1"/>
        <v>0</v>
      </c>
      <c r="E77" s="203"/>
      <c r="G77" s="214"/>
    </row>
    <row r="78" spans="1:8" ht="25.5">
      <c r="A78" s="292" t="s">
        <v>18</v>
      </c>
      <c r="B78" s="293" t="s">
        <v>224</v>
      </c>
      <c r="C78" s="287">
        <f>(C49*C77)</f>
        <v>0</v>
      </c>
      <c r="D78" s="167">
        <f t="shared" si="1"/>
        <v>0</v>
      </c>
      <c r="H78" s="214"/>
    </row>
    <row r="79" spans="1:8">
      <c r="A79" s="168" t="s">
        <v>21</v>
      </c>
      <c r="B79" s="291" t="s">
        <v>225</v>
      </c>
      <c r="C79" s="287">
        <v>0.02</v>
      </c>
      <c r="D79" s="167">
        <f t="shared" si="1"/>
        <v>0</v>
      </c>
      <c r="E79" s="203"/>
      <c r="F79" s="203"/>
      <c r="G79" s="203"/>
    </row>
    <row r="80" spans="1:8">
      <c r="A80" s="445" t="s">
        <v>202</v>
      </c>
      <c r="B80" s="446"/>
      <c r="C80" s="447"/>
      <c r="D80" s="294">
        <f>TRUNC(SUM(D74:D79),2)</f>
        <v>0</v>
      </c>
      <c r="H80" s="203"/>
    </row>
    <row r="81" spans="1:7" ht="42.75" customHeight="1">
      <c r="A81" s="440" t="s">
        <v>226</v>
      </c>
      <c r="B81" s="440"/>
      <c r="C81" s="440"/>
      <c r="D81" s="440"/>
    </row>
    <row r="82" spans="1:7" ht="29.25" customHeight="1">
      <c r="A82" s="448" t="s">
        <v>227</v>
      </c>
      <c r="B82" s="448"/>
      <c r="C82" s="448"/>
      <c r="D82" s="448"/>
    </row>
    <row r="83" spans="1:7">
      <c r="A83" s="210"/>
      <c r="B83" s="211"/>
      <c r="C83" s="211"/>
      <c r="D83" s="212"/>
    </row>
    <row r="84" spans="1:7">
      <c r="A84" s="444" t="s">
        <v>228</v>
      </c>
      <c r="B84" s="444"/>
      <c r="C84" s="444"/>
      <c r="D84" s="444"/>
    </row>
    <row r="85" spans="1:7" ht="15.75" customHeight="1">
      <c r="A85" s="449" t="s">
        <v>229</v>
      </c>
      <c r="B85" s="449"/>
      <c r="C85" s="449"/>
      <c r="D85" s="449"/>
    </row>
    <row r="86" spans="1:7" ht="48.75" customHeight="1">
      <c r="A86" s="162" t="s">
        <v>230</v>
      </c>
      <c r="B86" s="163" t="s">
        <v>231</v>
      </c>
      <c r="C86" s="164" t="s">
        <v>232</v>
      </c>
      <c r="D86" s="162" t="s">
        <v>219</v>
      </c>
    </row>
    <row r="87" spans="1:7">
      <c r="A87" s="166" t="s">
        <v>9</v>
      </c>
      <c r="B87" s="216" t="s">
        <v>233</v>
      </c>
      <c r="C87" s="217">
        <v>9.0749999999999997E-2</v>
      </c>
      <c r="D87" s="167">
        <f>C87*$D$34</f>
        <v>0</v>
      </c>
      <c r="G87" s="203"/>
    </row>
    <row r="88" spans="1:7">
      <c r="A88" s="168" t="s">
        <v>11</v>
      </c>
      <c r="B88" s="218" t="s">
        <v>234</v>
      </c>
      <c r="C88" s="217">
        <v>1.6299999999999999E-2</v>
      </c>
      <c r="D88" s="167">
        <f t="shared" ref="D88:D92" si="2">C88*$D$34</f>
        <v>0</v>
      </c>
    </row>
    <row r="89" spans="1:7">
      <c r="A89" s="166" t="s">
        <v>13</v>
      </c>
      <c r="B89" s="219" t="s">
        <v>235</v>
      </c>
      <c r="C89" s="217">
        <v>2.0000000000000001E-4</v>
      </c>
      <c r="D89" s="167">
        <f t="shared" si="2"/>
        <v>0</v>
      </c>
    </row>
    <row r="90" spans="1:7">
      <c r="A90" s="168" t="s">
        <v>15</v>
      </c>
      <c r="B90" s="219" t="s">
        <v>236</v>
      </c>
      <c r="C90" s="217">
        <v>3.3E-3</v>
      </c>
      <c r="D90" s="167">
        <f t="shared" si="2"/>
        <v>0</v>
      </c>
    </row>
    <row r="91" spans="1:7">
      <c r="A91" s="166" t="s">
        <v>18</v>
      </c>
      <c r="B91" s="218" t="s">
        <v>237</v>
      </c>
      <c r="C91" s="217">
        <v>5.5000000000000003E-4</v>
      </c>
      <c r="D91" s="167">
        <f t="shared" si="2"/>
        <v>0</v>
      </c>
    </row>
    <row r="92" spans="1:7">
      <c r="A92" s="168" t="s">
        <v>21</v>
      </c>
      <c r="B92" s="220" t="s">
        <v>238</v>
      </c>
      <c r="C92" s="221">
        <v>0</v>
      </c>
      <c r="D92" s="167">
        <f t="shared" si="2"/>
        <v>0</v>
      </c>
    </row>
    <row r="93" spans="1:7">
      <c r="A93" s="445" t="s">
        <v>239</v>
      </c>
      <c r="B93" s="446"/>
      <c r="C93" s="447"/>
      <c r="D93" s="169">
        <f>SUM(D87:D92)</f>
        <v>0</v>
      </c>
    </row>
    <row r="94" spans="1:7" ht="15.75" customHeight="1">
      <c r="A94" s="168" t="s">
        <v>23</v>
      </c>
      <c r="B94" s="222" t="s">
        <v>240</v>
      </c>
      <c r="C94" s="217">
        <f>(SUM($C$87:$C$92)*$C$53)</f>
        <v>8.8900000000000003E-3</v>
      </c>
      <c r="D94" s="167">
        <f>C94*$D$93</f>
        <v>0</v>
      </c>
    </row>
    <row r="95" spans="1:7" ht="15.75" customHeight="1">
      <c r="A95" s="445" t="s">
        <v>241</v>
      </c>
      <c r="B95" s="446"/>
      <c r="C95" s="223">
        <f>C87+C88+C89+C90+C91+C92+C94</f>
        <v>0.12</v>
      </c>
      <c r="D95" s="169">
        <f>$D$93+$D$94</f>
        <v>0</v>
      </c>
    </row>
    <row r="96" spans="1:7" ht="15.75" customHeight="1">
      <c r="A96" s="450" t="s">
        <v>242</v>
      </c>
      <c r="B96" s="451"/>
      <c r="C96" s="452"/>
      <c r="D96" s="224">
        <f>($D$129+$D$130+$D$131)/30</f>
        <v>0</v>
      </c>
    </row>
    <row r="97" spans="1:4" ht="15.75" customHeight="1">
      <c r="A97" s="283"/>
      <c r="B97" s="283"/>
      <c r="C97" s="283"/>
      <c r="D97" s="283"/>
    </row>
    <row r="98" spans="1:4">
      <c r="A98" s="441" t="s">
        <v>243</v>
      </c>
      <c r="B98" s="441"/>
      <c r="C98" s="441"/>
      <c r="D98" s="441"/>
    </row>
    <row r="99" spans="1:4">
      <c r="A99" s="281">
        <v>4</v>
      </c>
      <c r="B99" s="433" t="s">
        <v>213</v>
      </c>
      <c r="C99" s="434"/>
      <c r="D99" s="281" t="s">
        <v>39</v>
      </c>
    </row>
    <row r="100" spans="1:4">
      <c r="A100" s="168" t="s">
        <v>230</v>
      </c>
      <c r="B100" s="442" t="s">
        <v>244</v>
      </c>
      <c r="C100" s="442"/>
      <c r="D100" s="157">
        <f>$D$95</f>
        <v>0</v>
      </c>
    </row>
    <row r="101" spans="1:4">
      <c r="A101" s="213"/>
      <c r="B101" s="443" t="s">
        <v>216</v>
      </c>
      <c r="C101" s="443"/>
      <c r="D101" s="209">
        <f>SUM(D100)</f>
        <v>0</v>
      </c>
    </row>
    <row r="102" spans="1:4">
      <c r="A102" s="283"/>
      <c r="B102" s="283"/>
      <c r="C102" s="283"/>
      <c r="D102" s="283"/>
    </row>
    <row r="103" spans="1:4">
      <c r="A103" s="403" t="s">
        <v>245</v>
      </c>
      <c r="B103" s="403"/>
      <c r="C103" s="403"/>
      <c r="D103" s="403"/>
    </row>
    <row r="104" spans="1:4">
      <c r="A104" s="281">
        <v>5</v>
      </c>
      <c r="B104" s="433" t="s">
        <v>246</v>
      </c>
      <c r="C104" s="434"/>
      <c r="D104" s="281" t="s">
        <v>39</v>
      </c>
    </row>
    <row r="105" spans="1:4">
      <c r="A105" s="168" t="s">
        <v>9</v>
      </c>
      <c r="B105" s="442" t="s">
        <v>247</v>
      </c>
      <c r="C105" s="442"/>
      <c r="D105" s="157">
        <f>'Uniforme '!$F$11</f>
        <v>0</v>
      </c>
    </row>
    <row r="106" spans="1:4">
      <c r="A106" s="165" t="s">
        <v>11</v>
      </c>
      <c r="B106" s="454" t="s">
        <v>248</v>
      </c>
      <c r="C106" s="455"/>
      <c r="D106" s="197">
        <v>0</v>
      </c>
    </row>
    <row r="107" spans="1:4">
      <c r="A107" s="165" t="s">
        <v>13</v>
      </c>
      <c r="B107" s="454" t="s">
        <v>249</v>
      </c>
      <c r="C107" s="455"/>
      <c r="D107" s="195">
        <v>0</v>
      </c>
    </row>
    <row r="108" spans="1:4">
      <c r="A108" s="168" t="s">
        <v>15</v>
      </c>
      <c r="B108" s="456" t="s">
        <v>250</v>
      </c>
      <c r="C108" s="457"/>
      <c r="D108" s="225">
        <v>0</v>
      </c>
    </row>
    <row r="109" spans="1:4">
      <c r="A109" s="213"/>
      <c r="B109" s="443" t="s">
        <v>216</v>
      </c>
      <c r="C109" s="443"/>
      <c r="D109" s="209">
        <f>SUM(D105:D108)</f>
        <v>0</v>
      </c>
    </row>
    <row r="110" spans="1:4" ht="39.75" customHeight="1">
      <c r="A110" s="440" t="s">
        <v>251</v>
      </c>
      <c r="B110" s="440"/>
      <c r="C110" s="440"/>
      <c r="D110" s="440"/>
    </row>
    <row r="111" spans="1:4">
      <c r="A111" s="283"/>
      <c r="B111" s="283"/>
      <c r="C111" s="283"/>
      <c r="D111" s="283"/>
    </row>
    <row r="112" spans="1:4">
      <c r="A112" s="444" t="s">
        <v>252</v>
      </c>
      <c r="B112" s="444"/>
      <c r="C112" s="444"/>
      <c r="D112" s="444"/>
    </row>
    <row r="113" spans="1:14">
      <c r="A113" s="281">
        <v>6</v>
      </c>
      <c r="B113" s="163" t="s">
        <v>253</v>
      </c>
      <c r="C113" s="200" t="s">
        <v>196</v>
      </c>
      <c r="D113" s="281" t="s">
        <v>118</v>
      </c>
    </row>
    <row r="114" spans="1:14">
      <c r="A114" s="226" t="s">
        <v>9</v>
      </c>
      <c r="B114" s="227" t="s">
        <v>254</v>
      </c>
      <c r="C114" s="228">
        <v>0</v>
      </c>
      <c r="D114" s="229">
        <f>$D$134*$C$114</f>
        <v>0</v>
      </c>
      <c r="E114" s="203"/>
      <c r="I114" s="172"/>
      <c r="J114" s="172"/>
      <c r="K114" s="172"/>
      <c r="L114" s="172"/>
    </row>
    <row r="115" spans="1:14">
      <c r="A115" s="226" t="s">
        <v>11</v>
      </c>
      <c r="B115" s="173" t="s">
        <v>103</v>
      </c>
      <c r="C115" s="230">
        <v>0</v>
      </c>
      <c r="D115" s="229">
        <f>$D$134*$C$115</f>
        <v>0</v>
      </c>
      <c r="E115" s="203"/>
      <c r="I115" s="273"/>
      <c r="J115" s="273"/>
      <c r="K115" s="273"/>
      <c r="L115" s="274"/>
      <c r="M115" s="274"/>
      <c r="N115" s="274"/>
    </row>
    <row r="116" spans="1:14">
      <c r="A116" s="226" t="s">
        <v>13</v>
      </c>
      <c r="B116" s="458" t="s">
        <v>107</v>
      </c>
      <c r="C116" s="458"/>
      <c r="D116" s="458"/>
      <c r="E116" s="203"/>
      <c r="H116" s="203"/>
      <c r="I116" s="273"/>
      <c r="J116" s="273"/>
      <c r="K116" s="273"/>
      <c r="L116" s="274"/>
      <c r="M116" s="274"/>
      <c r="N116" s="274"/>
    </row>
    <row r="117" spans="1:14">
      <c r="A117" s="231"/>
      <c r="B117" s="232" t="s">
        <v>255</v>
      </c>
      <c r="C117" s="233"/>
      <c r="D117" s="234"/>
      <c r="E117" s="203"/>
      <c r="H117" s="203"/>
      <c r="I117" s="274"/>
      <c r="J117" s="274"/>
      <c r="K117" s="274"/>
      <c r="L117" s="274"/>
      <c r="M117" s="274"/>
      <c r="N117" s="274"/>
    </row>
    <row r="118" spans="1:14">
      <c r="A118" s="168"/>
      <c r="B118" s="235" t="s">
        <v>110</v>
      </c>
      <c r="C118" s="230">
        <v>0</v>
      </c>
      <c r="D118" s="229">
        <f>($D$134+$D$114+$D$115)*$C$118/(1-$C$125)</f>
        <v>0</v>
      </c>
      <c r="E118" s="203"/>
      <c r="H118" s="203"/>
      <c r="I118" s="274"/>
      <c r="J118" s="274"/>
      <c r="K118" s="274"/>
      <c r="L118" s="274"/>
      <c r="M118" s="274"/>
      <c r="N118" s="274"/>
    </row>
    <row r="119" spans="1:14">
      <c r="A119" s="168"/>
      <c r="B119" s="235" t="s">
        <v>109</v>
      </c>
      <c r="C119" s="230">
        <v>0</v>
      </c>
      <c r="D119" s="229">
        <f>($D$134+$D$114+$D$115)*$C$119/(1-$C$125)</f>
        <v>0</v>
      </c>
      <c r="E119" s="203"/>
      <c r="I119" s="274"/>
      <c r="J119" s="274"/>
      <c r="K119" s="274"/>
      <c r="L119" s="274"/>
      <c r="M119" s="274"/>
      <c r="N119" s="274"/>
    </row>
    <row r="120" spans="1:14">
      <c r="A120" s="168"/>
      <c r="B120" s="235" t="s">
        <v>256</v>
      </c>
      <c r="C120" s="230">
        <v>0</v>
      </c>
      <c r="D120" s="263">
        <f>(($D$134-$D$133)+$D$114+$D$115)*$C$120/(1-$C$125)</f>
        <v>0</v>
      </c>
      <c r="E120" s="203"/>
      <c r="I120" s="274"/>
      <c r="J120" s="274"/>
      <c r="K120" s="274"/>
      <c r="L120" s="274"/>
      <c r="M120" s="274"/>
      <c r="N120" s="274"/>
    </row>
    <row r="121" spans="1:14">
      <c r="A121" s="231"/>
      <c r="B121" s="232" t="s">
        <v>257</v>
      </c>
      <c r="C121" s="236"/>
      <c r="D121" s="237"/>
      <c r="E121" s="203"/>
      <c r="I121" s="274"/>
      <c r="J121" s="274"/>
      <c r="K121" s="274"/>
      <c r="L121" s="274"/>
      <c r="M121" s="274"/>
      <c r="N121" s="274"/>
    </row>
    <row r="122" spans="1:14">
      <c r="A122" s="168"/>
      <c r="B122" s="235" t="s">
        <v>258</v>
      </c>
      <c r="C122" s="230">
        <v>0</v>
      </c>
      <c r="D122" s="229">
        <f>($D$134+$D$114+$D$115)*$C$122/(1-$C$125)</f>
        <v>0</v>
      </c>
      <c r="E122" s="203"/>
      <c r="I122" s="274"/>
      <c r="J122" s="274"/>
      <c r="K122" s="274"/>
      <c r="L122" s="274"/>
      <c r="M122" s="274"/>
      <c r="N122" s="274"/>
    </row>
    <row r="123" spans="1:14">
      <c r="A123" s="238"/>
      <c r="B123" s="232" t="s">
        <v>259</v>
      </c>
      <c r="C123" s="236"/>
      <c r="D123" s="237"/>
      <c r="E123" s="203"/>
    </row>
    <row r="124" spans="1:14">
      <c r="A124" s="168"/>
      <c r="B124" s="239" t="s">
        <v>260</v>
      </c>
      <c r="C124" s="230">
        <v>0</v>
      </c>
      <c r="D124" s="229">
        <f>($D$134+$D$114+$D$115)*$C$124/(1-$C$125)</f>
        <v>0</v>
      </c>
      <c r="E124" s="203"/>
      <c r="G124" s="265"/>
      <c r="H124" s="265"/>
    </row>
    <row r="125" spans="1:14">
      <c r="A125" s="445" t="s">
        <v>261</v>
      </c>
      <c r="B125" s="446"/>
      <c r="C125" s="223">
        <f>$C$118+$C$119+$C$122+$C$124</f>
        <v>0</v>
      </c>
      <c r="D125" s="240">
        <f>D114+D115+D118+D119+D120+D122+D124</f>
        <v>0</v>
      </c>
      <c r="E125" s="203"/>
    </row>
    <row r="126" spans="1:14">
      <c r="A126" s="283"/>
      <c r="B126" s="283"/>
      <c r="C126" s="283"/>
      <c r="D126" s="283"/>
      <c r="G126" s="247"/>
    </row>
    <row r="127" spans="1:14">
      <c r="A127" s="404" t="s">
        <v>262</v>
      </c>
      <c r="B127" s="404"/>
      <c r="C127" s="404"/>
      <c r="D127" s="404"/>
    </row>
    <row r="128" spans="1:14">
      <c r="A128" s="443" t="s">
        <v>263</v>
      </c>
      <c r="B128" s="443"/>
      <c r="C128" s="443"/>
      <c r="D128" s="281" t="s">
        <v>118</v>
      </c>
    </row>
    <row r="129" spans="1:10">
      <c r="A129" s="241" t="s">
        <v>9</v>
      </c>
      <c r="B129" s="453" t="s">
        <v>264</v>
      </c>
      <c r="C129" s="453"/>
      <c r="D129" s="242">
        <f>$D$34</f>
        <v>0</v>
      </c>
    </row>
    <row r="130" spans="1:10">
      <c r="A130" s="241" t="s">
        <v>11</v>
      </c>
      <c r="B130" s="453" t="s">
        <v>265</v>
      </c>
      <c r="C130" s="453"/>
      <c r="D130" s="242">
        <f>$D$70</f>
        <v>0</v>
      </c>
    </row>
    <row r="131" spans="1:10">
      <c r="A131" s="241" t="s">
        <v>13</v>
      </c>
      <c r="B131" s="453" t="s">
        <v>266</v>
      </c>
      <c r="C131" s="453"/>
      <c r="D131" s="242">
        <f>$D$80</f>
        <v>0</v>
      </c>
      <c r="G131" s="247"/>
      <c r="H131" s="247"/>
    </row>
    <row r="132" spans="1:10">
      <c r="A132" s="241" t="s">
        <v>15</v>
      </c>
      <c r="B132" s="453" t="s">
        <v>228</v>
      </c>
      <c r="C132" s="453"/>
      <c r="D132" s="243">
        <f>$D$101</f>
        <v>0</v>
      </c>
      <c r="G132" s="247"/>
      <c r="H132" s="247"/>
      <c r="I132" s="247"/>
    </row>
    <row r="133" spans="1:10">
      <c r="A133" s="241" t="s">
        <v>267</v>
      </c>
      <c r="B133" s="453" t="s">
        <v>268</v>
      </c>
      <c r="C133" s="453"/>
      <c r="D133" s="243">
        <f>$D$109</f>
        <v>0</v>
      </c>
      <c r="E133" s="247"/>
      <c r="H133" s="247"/>
      <c r="I133" s="247"/>
    </row>
    <row r="134" spans="1:10">
      <c r="A134" s="464" t="s">
        <v>269</v>
      </c>
      <c r="B134" s="464"/>
      <c r="C134" s="464"/>
      <c r="D134" s="244">
        <f>SUM(D129:D133)</f>
        <v>0</v>
      </c>
      <c r="G134" s="247"/>
      <c r="I134" s="247"/>
    </row>
    <row r="135" spans="1:10">
      <c r="A135" s="245" t="s">
        <v>21</v>
      </c>
      <c r="B135" s="465" t="s">
        <v>270</v>
      </c>
      <c r="C135" s="465"/>
      <c r="D135" s="246">
        <f>$D$125</f>
        <v>0</v>
      </c>
      <c r="G135" s="247"/>
    </row>
    <row r="136" spans="1:10">
      <c r="A136" s="248"/>
      <c r="B136" s="443" t="s">
        <v>271</v>
      </c>
      <c r="C136" s="443"/>
      <c r="D136" s="249">
        <f>$D$134+$D$135</f>
        <v>0</v>
      </c>
      <c r="G136" s="247"/>
      <c r="I136" s="247"/>
    </row>
    <row r="137" spans="1:10">
      <c r="A137" s="459" t="s">
        <v>272</v>
      </c>
      <c r="B137" s="460"/>
      <c r="C137" s="461"/>
      <c r="D137" s="250" t="e">
        <f>$D$136/$D$34</f>
        <v>#DIV/0!</v>
      </c>
      <c r="G137" s="247"/>
      <c r="H137" s="247"/>
    </row>
    <row r="138" spans="1:10">
      <c r="A138" s="283"/>
      <c r="B138" s="283"/>
      <c r="C138" s="283"/>
      <c r="D138" s="283"/>
      <c r="G138" s="247"/>
      <c r="H138" s="247"/>
    </row>
    <row r="139" spans="1:10" ht="15.75" customHeight="1">
      <c r="A139" s="251" t="s">
        <v>23</v>
      </c>
      <c r="B139" s="462" t="s">
        <v>273</v>
      </c>
      <c r="C139" s="462"/>
      <c r="D139" s="462"/>
      <c r="E139" s="462"/>
    </row>
    <row r="140" spans="1:10" ht="25.5">
      <c r="A140" s="252"/>
      <c r="B140" s="280"/>
      <c r="C140" s="253" t="s">
        <v>274</v>
      </c>
      <c r="D140" s="253" t="s">
        <v>275</v>
      </c>
      <c r="E140" s="253" t="s">
        <v>239</v>
      </c>
      <c r="G140" s="247"/>
      <c r="H140" s="247"/>
      <c r="J140" s="305"/>
    </row>
    <row r="141" spans="1:10">
      <c r="A141" s="254"/>
      <c r="B141" s="255" t="s">
        <v>169</v>
      </c>
      <c r="C141" s="256">
        <f>'PSF VIT. CONQ.-  Produtivid.'!$D$12</f>
        <v>0</v>
      </c>
      <c r="D141" s="257">
        <f>D15</f>
        <v>800</v>
      </c>
      <c r="E141" s="258">
        <f>C141*D141</f>
        <v>0</v>
      </c>
      <c r="G141" s="259"/>
      <c r="H141" s="259"/>
      <c r="J141" s="306"/>
    </row>
    <row r="142" spans="1:10" ht="15.75" customHeight="1">
      <c r="A142" s="254"/>
      <c r="B142" s="255" t="s">
        <v>170</v>
      </c>
      <c r="C142" s="256">
        <f>'PSF VIT. CONQ.-  Produtivid.'!$D$20</f>
        <v>0</v>
      </c>
      <c r="D142" s="257">
        <v>0</v>
      </c>
      <c r="E142" s="258">
        <f t="shared" ref="E142:E144" si="3">C142*D142</f>
        <v>0</v>
      </c>
      <c r="G142" s="259"/>
      <c r="H142" s="259"/>
      <c r="J142" s="305"/>
    </row>
    <row r="143" spans="1:10">
      <c r="A143" s="254"/>
      <c r="B143" s="255" t="s">
        <v>276</v>
      </c>
      <c r="C143" s="256">
        <f>'PSF VIT. CONQ.-  Produtivid.'!$G$28</f>
        <v>0</v>
      </c>
      <c r="D143" s="257">
        <f t="shared" ref="D143:D144" si="4">D17</f>
        <v>0</v>
      </c>
      <c r="E143" s="258">
        <f t="shared" si="3"/>
        <v>0</v>
      </c>
      <c r="G143" s="259"/>
      <c r="H143" s="259"/>
    </row>
    <row r="144" spans="1:10">
      <c r="A144" s="254"/>
      <c r="B144" s="255" t="s">
        <v>172</v>
      </c>
      <c r="C144" s="256">
        <f>'PSF VIT. CONQ.-  Produtivid.'!$G$36</f>
        <v>0</v>
      </c>
      <c r="D144" s="257">
        <f t="shared" si="4"/>
        <v>0</v>
      </c>
      <c r="E144" s="258">
        <f t="shared" si="3"/>
        <v>0</v>
      </c>
      <c r="G144" s="247"/>
      <c r="H144" s="247"/>
    </row>
    <row r="145" spans="1:7">
      <c r="A145" s="260" t="s">
        <v>201</v>
      </c>
      <c r="B145" s="463" t="s">
        <v>133</v>
      </c>
      <c r="C145" s="463"/>
      <c r="D145" s="463"/>
      <c r="E145" s="261">
        <f>SUM(E141:E144)</f>
        <v>0</v>
      </c>
      <c r="G145" s="247"/>
    </row>
    <row r="146" spans="1:7">
      <c r="A146" s="283"/>
      <c r="B146" s="283"/>
      <c r="C146" s="283"/>
      <c r="D146" s="283"/>
    </row>
    <row r="147" spans="1:7">
      <c r="B147" s="247"/>
    </row>
    <row r="148" spans="1:7">
      <c r="E148" s="247"/>
    </row>
    <row r="150" spans="1:7">
      <c r="B150" s="247"/>
      <c r="F150" s="247"/>
    </row>
    <row r="151" spans="1:7">
      <c r="B151" s="247"/>
    </row>
  </sheetData>
  <sheetProtection algorithmName="SHA-512" hashValue="dDz11xLlbgHBEdsZlil/xsggqwVDf/U2+xXDHNf5rFsJuKzIsonDb5b56JmNT3nOWkGD+kHmuqNJ3jLgunWnnA==" saltValue="C0swI7BOPjE91y4XQ/S11Q==" spinCount="100000" sheet="1" formatCells="0" formatColumns="0" formatRows="0"/>
  <mergeCells count="81">
    <mergeCell ref="B7:C7"/>
    <mergeCell ref="A1:D1"/>
    <mergeCell ref="A2:D2"/>
    <mergeCell ref="C3:D3"/>
    <mergeCell ref="C4:D4"/>
    <mergeCell ref="A6:C6"/>
    <mergeCell ref="B8:C8"/>
    <mergeCell ref="B9:C9"/>
    <mergeCell ref="B10:C10"/>
    <mergeCell ref="A12:D12"/>
    <mergeCell ref="A13:B13"/>
    <mergeCell ref="C13:D13"/>
    <mergeCell ref="B30:C30"/>
    <mergeCell ref="A14:B14"/>
    <mergeCell ref="A15:B18"/>
    <mergeCell ref="A20:D20"/>
    <mergeCell ref="A21:D21"/>
    <mergeCell ref="A22:D22"/>
    <mergeCell ref="C23:D23"/>
    <mergeCell ref="C24:D24"/>
    <mergeCell ref="C25:D25"/>
    <mergeCell ref="C26:D26"/>
    <mergeCell ref="C27:D27"/>
    <mergeCell ref="A29:D29"/>
    <mergeCell ref="B60:C60"/>
    <mergeCell ref="B31:C31"/>
    <mergeCell ref="B33:C33"/>
    <mergeCell ref="B34:C34"/>
    <mergeCell ref="A36:D36"/>
    <mergeCell ref="A37:D37"/>
    <mergeCell ref="B41:C41"/>
    <mergeCell ref="A43:D43"/>
    <mergeCell ref="A55:D55"/>
    <mergeCell ref="B56:C56"/>
    <mergeCell ref="B59:C59"/>
    <mergeCell ref="A81:D81"/>
    <mergeCell ref="B61:C61"/>
    <mergeCell ref="B62:C62"/>
    <mergeCell ref="B63:C63"/>
    <mergeCell ref="A65:D65"/>
    <mergeCell ref="B66:C66"/>
    <mergeCell ref="B67:C67"/>
    <mergeCell ref="B68:C68"/>
    <mergeCell ref="B69:C69"/>
    <mergeCell ref="B70:C70"/>
    <mergeCell ref="A72:D72"/>
    <mergeCell ref="A80:C80"/>
    <mergeCell ref="B104:C104"/>
    <mergeCell ref="A82:D82"/>
    <mergeCell ref="A84:D84"/>
    <mergeCell ref="A85:D85"/>
    <mergeCell ref="A93:C93"/>
    <mergeCell ref="A95:B95"/>
    <mergeCell ref="A96:C96"/>
    <mergeCell ref="A98:D98"/>
    <mergeCell ref="B99:C99"/>
    <mergeCell ref="B100:C100"/>
    <mergeCell ref="B101:C101"/>
    <mergeCell ref="A103:D103"/>
    <mergeCell ref="B129:C129"/>
    <mergeCell ref="B105:C105"/>
    <mergeCell ref="B106:C106"/>
    <mergeCell ref="B107:C107"/>
    <mergeCell ref="B108:C108"/>
    <mergeCell ref="B109:C109"/>
    <mergeCell ref="A110:D110"/>
    <mergeCell ref="A112:D112"/>
    <mergeCell ref="B116:D116"/>
    <mergeCell ref="A125:B125"/>
    <mergeCell ref="A127:D127"/>
    <mergeCell ref="A128:C128"/>
    <mergeCell ref="B136:C136"/>
    <mergeCell ref="A137:C137"/>
    <mergeCell ref="B139:E139"/>
    <mergeCell ref="B145:D145"/>
    <mergeCell ref="B130:C130"/>
    <mergeCell ref="B131:C131"/>
    <mergeCell ref="B132:C132"/>
    <mergeCell ref="B133:C133"/>
    <mergeCell ref="A134:C134"/>
    <mergeCell ref="B135:C135"/>
  </mergeCells>
  <printOptions horizontalCentered="1"/>
  <pageMargins left="0.31496062992125984" right="0.31496062992125984" top="0.59055118110236227" bottom="0.59055118110236227" header="0.31496062992125984" footer="0.31496062992125984"/>
  <pageSetup paperSize="9" scale="59" orientation="portrait" r:id="rId1"/>
  <rowBreaks count="1" manualBreakCount="1">
    <brk id="70" max="5" man="1"/>
  </row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8BFC3-ADE4-46A5-A062-FA686547D161}">
  <sheetPr>
    <tabColor rgb="FF7030A0"/>
  </sheetPr>
  <dimension ref="A1:G39"/>
  <sheetViews>
    <sheetView showGridLines="0" view="pageBreakPreview" zoomScaleNormal="100" zoomScaleSheetLayoutView="100" workbookViewId="0">
      <selection activeCell="C10" sqref="C10:C11"/>
    </sheetView>
  </sheetViews>
  <sheetFormatPr defaultRowHeight="12.75"/>
  <cols>
    <col min="1" max="1" width="13.28515625" style="121" customWidth="1"/>
    <col min="2" max="3" width="18.140625" style="121" customWidth="1"/>
    <col min="4" max="4" width="23.28515625" style="121" customWidth="1"/>
    <col min="5" max="5" width="14.42578125" style="121" customWidth="1"/>
    <col min="6" max="6" width="17.140625" style="121" customWidth="1"/>
    <col min="7" max="7" width="15.5703125" style="121" customWidth="1"/>
    <col min="8" max="256" width="9.140625" style="121"/>
    <col min="257" max="257" width="13.28515625" style="121" customWidth="1"/>
    <col min="258" max="258" width="15" style="121" customWidth="1"/>
    <col min="259" max="259" width="18.140625" style="121" customWidth="1"/>
    <col min="260" max="260" width="23.28515625" style="121" customWidth="1"/>
    <col min="261" max="261" width="14.42578125" style="121" customWidth="1"/>
    <col min="262" max="262" width="17.140625" style="121" customWidth="1"/>
    <col min="263" max="263" width="15.5703125" style="121" customWidth="1"/>
    <col min="264" max="512" width="9.140625" style="121"/>
    <col min="513" max="513" width="13.28515625" style="121" customWidth="1"/>
    <col min="514" max="514" width="15" style="121" customWidth="1"/>
    <col min="515" max="515" width="18.140625" style="121" customWidth="1"/>
    <col min="516" max="516" width="23.28515625" style="121" customWidth="1"/>
    <col min="517" max="517" width="14.42578125" style="121" customWidth="1"/>
    <col min="518" max="518" width="17.140625" style="121" customWidth="1"/>
    <col min="519" max="519" width="15.5703125" style="121" customWidth="1"/>
    <col min="520" max="768" width="9.140625" style="121"/>
    <col min="769" max="769" width="13.28515625" style="121" customWidth="1"/>
    <col min="770" max="770" width="15" style="121" customWidth="1"/>
    <col min="771" max="771" width="18.140625" style="121" customWidth="1"/>
    <col min="772" max="772" width="23.28515625" style="121" customWidth="1"/>
    <col min="773" max="773" width="14.42578125" style="121" customWidth="1"/>
    <col min="774" max="774" width="17.140625" style="121" customWidth="1"/>
    <col min="775" max="775" width="15.5703125" style="121" customWidth="1"/>
    <col min="776" max="1024" width="9.140625" style="121"/>
    <col min="1025" max="1025" width="13.28515625" style="121" customWidth="1"/>
    <col min="1026" max="1026" width="15" style="121" customWidth="1"/>
    <col min="1027" max="1027" width="18.140625" style="121" customWidth="1"/>
    <col min="1028" max="1028" width="23.28515625" style="121" customWidth="1"/>
    <col min="1029" max="1029" width="14.42578125" style="121" customWidth="1"/>
    <col min="1030" max="1030" width="17.140625" style="121" customWidth="1"/>
    <col min="1031" max="1031" width="15.5703125" style="121" customWidth="1"/>
    <col min="1032" max="1280" width="9.140625" style="121"/>
    <col min="1281" max="1281" width="13.28515625" style="121" customWidth="1"/>
    <col min="1282" max="1282" width="15" style="121" customWidth="1"/>
    <col min="1283" max="1283" width="18.140625" style="121" customWidth="1"/>
    <col min="1284" max="1284" width="23.28515625" style="121" customWidth="1"/>
    <col min="1285" max="1285" width="14.42578125" style="121" customWidth="1"/>
    <col min="1286" max="1286" width="17.140625" style="121" customWidth="1"/>
    <col min="1287" max="1287" width="15.5703125" style="121" customWidth="1"/>
    <col min="1288" max="1536" width="9.140625" style="121"/>
    <col min="1537" max="1537" width="13.28515625" style="121" customWidth="1"/>
    <col min="1538" max="1538" width="15" style="121" customWidth="1"/>
    <col min="1539" max="1539" width="18.140625" style="121" customWidth="1"/>
    <col min="1540" max="1540" width="23.28515625" style="121" customWidth="1"/>
    <col min="1541" max="1541" width="14.42578125" style="121" customWidth="1"/>
    <col min="1542" max="1542" width="17.140625" style="121" customWidth="1"/>
    <col min="1543" max="1543" width="15.5703125" style="121" customWidth="1"/>
    <col min="1544" max="1792" width="9.140625" style="121"/>
    <col min="1793" max="1793" width="13.28515625" style="121" customWidth="1"/>
    <col min="1794" max="1794" width="15" style="121" customWidth="1"/>
    <col min="1795" max="1795" width="18.140625" style="121" customWidth="1"/>
    <col min="1796" max="1796" width="23.28515625" style="121" customWidth="1"/>
    <col min="1797" max="1797" width="14.42578125" style="121" customWidth="1"/>
    <col min="1798" max="1798" width="17.140625" style="121" customWidth="1"/>
    <col min="1799" max="1799" width="15.5703125" style="121" customWidth="1"/>
    <col min="1800" max="2048" width="9.140625" style="121"/>
    <col min="2049" max="2049" width="13.28515625" style="121" customWidth="1"/>
    <col min="2050" max="2050" width="15" style="121" customWidth="1"/>
    <col min="2051" max="2051" width="18.140625" style="121" customWidth="1"/>
    <col min="2052" max="2052" width="23.28515625" style="121" customWidth="1"/>
    <col min="2053" max="2053" width="14.42578125" style="121" customWidth="1"/>
    <col min="2054" max="2054" width="17.140625" style="121" customWidth="1"/>
    <col min="2055" max="2055" width="15.5703125" style="121" customWidth="1"/>
    <col min="2056" max="2304" width="9.140625" style="121"/>
    <col min="2305" max="2305" width="13.28515625" style="121" customWidth="1"/>
    <col min="2306" max="2306" width="15" style="121" customWidth="1"/>
    <col min="2307" max="2307" width="18.140625" style="121" customWidth="1"/>
    <col min="2308" max="2308" width="23.28515625" style="121" customWidth="1"/>
    <col min="2309" max="2309" width="14.42578125" style="121" customWidth="1"/>
    <col min="2310" max="2310" width="17.140625" style="121" customWidth="1"/>
    <col min="2311" max="2311" width="15.5703125" style="121" customWidth="1"/>
    <col min="2312" max="2560" width="9.140625" style="121"/>
    <col min="2561" max="2561" width="13.28515625" style="121" customWidth="1"/>
    <col min="2562" max="2562" width="15" style="121" customWidth="1"/>
    <col min="2563" max="2563" width="18.140625" style="121" customWidth="1"/>
    <col min="2564" max="2564" width="23.28515625" style="121" customWidth="1"/>
    <col min="2565" max="2565" width="14.42578125" style="121" customWidth="1"/>
    <col min="2566" max="2566" width="17.140625" style="121" customWidth="1"/>
    <col min="2567" max="2567" width="15.5703125" style="121" customWidth="1"/>
    <col min="2568" max="2816" width="9.140625" style="121"/>
    <col min="2817" max="2817" width="13.28515625" style="121" customWidth="1"/>
    <col min="2818" max="2818" width="15" style="121" customWidth="1"/>
    <col min="2819" max="2819" width="18.140625" style="121" customWidth="1"/>
    <col min="2820" max="2820" width="23.28515625" style="121" customWidth="1"/>
    <col min="2821" max="2821" width="14.42578125" style="121" customWidth="1"/>
    <col min="2822" max="2822" width="17.140625" style="121" customWidth="1"/>
    <col min="2823" max="2823" width="15.5703125" style="121" customWidth="1"/>
    <col min="2824" max="3072" width="9.140625" style="121"/>
    <col min="3073" max="3073" width="13.28515625" style="121" customWidth="1"/>
    <col min="3074" max="3074" width="15" style="121" customWidth="1"/>
    <col min="3075" max="3075" width="18.140625" style="121" customWidth="1"/>
    <col min="3076" max="3076" width="23.28515625" style="121" customWidth="1"/>
    <col min="3077" max="3077" width="14.42578125" style="121" customWidth="1"/>
    <col min="3078" max="3078" width="17.140625" style="121" customWidth="1"/>
    <col min="3079" max="3079" width="15.5703125" style="121" customWidth="1"/>
    <col min="3080" max="3328" width="9.140625" style="121"/>
    <col min="3329" max="3329" width="13.28515625" style="121" customWidth="1"/>
    <col min="3330" max="3330" width="15" style="121" customWidth="1"/>
    <col min="3331" max="3331" width="18.140625" style="121" customWidth="1"/>
    <col min="3332" max="3332" width="23.28515625" style="121" customWidth="1"/>
    <col min="3333" max="3333" width="14.42578125" style="121" customWidth="1"/>
    <col min="3334" max="3334" width="17.140625" style="121" customWidth="1"/>
    <col min="3335" max="3335" width="15.5703125" style="121" customWidth="1"/>
    <col min="3336" max="3584" width="9.140625" style="121"/>
    <col min="3585" max="3585" width="13.28515625" style="121" customWidth="1"/>
    <col min="3586" max="3586" width="15" style="121" customWidth="1"/>
    <col min="3587" max="3587" width="18.140625" style="121" customWidth="1"/>
    <col min="3588" max="3588" width="23.28515625" style="121" customWidth="1"/>
    <col min="3589" max="3589" width="14.42578125" style="121" customWidth="1"/>
    <col min="3590" max="3590" width="17.140625" style="121" customWidth="1"/>
    <col min="3591" max="3591" width="15.5703125" style="121" customWidth="1"/>
    <col min="3592" max="3840" width="9.140625" style="121"/>
    <col min="3841" max="3841" width="13.28515625" style="121" customWidth="1"/>
    <col min="3842" max="3842" width="15" style="121" customWidth="1"/>
    <col min="3843" max="3843" width="18.140625" style="121" customWidth="1"/>
    <col min="3844" max="3844" width="23.28515625" style="121" customWidth="1"/>
    <col min="3845" max="3845" width="14.42578125" style="121" customWidth="1"/>
    <col min="3846" max="3846" width="17.140625" style="121" customWidth="1"/>
    <col min="3847" max="3847" width="15.5703125" style="121" customWidth="1"/>
    <col min="3848" max="4096" width="9.140625" style="121"/>
    <col min="4097" max="4097" width="13.28515625" style="121" customWidth="1"/>
    <col min="4098" max="4098" width="15" style="121" customWidth="1"/>
    <col min="4099" max="4099" width="18.140625" style="121" customWidth="1"/>
    <col min="4100" max="4100" width="23.28515625" style="121" customWidth="1"/>
    <col min="4101" max="4101" width="14.42578125" style="121" customWidth="1"/>
    <col min="4102" max="4102" width="17.140625" style="121" customWidth="1"/>
    <col min="4103" max="4103" width="15.5703125" style="121" customWidth="1"/>
    <col min="4104" max="4352" width="9.140625" style="121"/>
    <col min="4353" max="4353" width="13.28515625" style="121" customWidth="1"/>
    <col min="4354" max="4354" width="15" style="121" customWidth="1"/>
    <col min="4355" max="4355" width="18.140625" style="121" customWidth="1"/>
    <col min="4356" max="4356" width="23.28515625" style="121" customWidth="1"/>
    <col min="4357" max="4357" width="14.42578125" style="121" customWidth="1"/>
    <col min="4358" max="4358" width="17.140625" style="121" customWidth="1"/>
    <col min="4359" max="4359" width="15.5703125" style="121" customWidth="1"/>
    <col min="4360" max="4608" width="9.140625" style="121"/>
    <col min="4609" max="4609" width="13.28515625" style="121" customWidth="1"/>
    <col min="4610" max="4610" width="15" style="121" customWidth="1"/>
    <col min="4611" max="4611" width="18.140625" style="121" customWidth="1"/>
    <col min="4612" max="4612" width="23.28515625" style="121" customWidth="1"/>
    <col min="4613" max="4613" width="14.42578125" style="121" customWidth="1"/>
    <col min="4614" max="4614" width="17.140625" style="121" customWidth="1"/>
    <col min="4615" max="4615" width="15.5703125" style="121" customWidth="1"/>
    <col min="4616" max="4864" width="9.140625" style="121"/>
    <col min="4865" max="4865" width="13.28515625" style="121" customWidth="1"/>
    <col min="4866" max="4866" width="15" style="121" customWidth="1"/>
    <col min="4867" max="4867" width="18.140625" style="121" customWidth="1"/>
    <col min="4868" max="4868" width="23.28515625" style="121" customWidth="1"/>
    <col min="4869" max="4869" width="14.42578125" style="121" customWidth="1"/>
    <col min="4870" max="4870" width="17.140625" style="121" customWidth="1"/>
    <col min="4871" max="4871" width="15.5703125" style="121" customWidth="1"/>
    <col min="4872" max="5120" width="9.140625" style="121"/>
    <col min="5121" max="5121" width="13.28515625" style="121" customWidth="1"/>
    <col min="5122" max="5122" width="15" style="121" customWidth="1"/>
    <col min="5123" max="5123" width="18.140625" style="121" customWidth="1"/>
    <col min="5124" max="5124" width="23.28515625" style="121" customWidth="1"/>
    <col min="5125" max="5125" width="14.42578125" style="121" customWidth="1"/>
    <col min="5126" max="5126" width="17.140625" style="121" customWidth="1"/>
    <col min="5127" max="5127" width="15.5703125" style="121" customWidth="1"/>
    <col min="5128" max="5376" width="9.140625" style="121"/>
    <col min="5377" max="5377" width="13.28515625" style="121" customWidth="1"/>
    <col min="5378" max="5378" width="15" style="121" customWidth="1"/>
    <col min="5379" max="5379" width="18.140625" style="121" customWidth="1"/>
    <col min="5380" max="5380" width="23.28515625" style="121" customWidth="1"/>
    <col min="5381" max="5381" width="14.42578125" style="121" customWidth="1"/>
    <col min="5382" max="5382" width="17.140625" style="121" customWidth="1"/>
    <col min="5383" max="5383" width="15.5703125" style="121" customWidth="1"/>
    <col min="5384" max="5632" width="9.140625" style="121"/>
    <col min="5633" max="5633" width="13.28515625" style="121" customWidth="1"/>
    <col min="5634" max="5634" width="15" style="121" customWidth="1"/>
    <col min="5635" max="5635" width="18.140625" style="121" customWidth="1"/>
    <col min="5636" max="5636" width="23.28515625" style="121" customWidth="1"/>
    <col min="5637" max="5637" width="14.42578125" style="121" customWidth="1"/>
    <col min="5638" max="5638" width="17.140625" style="121" customWidth="1"/>
    <col min="5639" max="5639" width="15.5703125" style="121" customWidth="1"/>
    <col min="5640" max="5888" width="9.140625" style="121"/>
    <col min="5889" max="5889" width="13.28515625" style="121" customWidth="1"/>
    <col min="5890" max="5890" width="15" style="121" customWidth="1"/>
    <col min="5891" max="5891" width="18.140625" style="121" customWidth="1"/>
    <col min="5892" max="5892" width="23.28515625" style="121" customWidth="1"/>
    <col min="5893" max="5893" width="14.42578125" style="121" customWidth="1"/>
    <col min="5894" max="5894" width="17.140625" style="121" customWidth="1"/>
    <col min="5895" max="5895" width="15.5703125" style="121" customWidth="1"/>
    <col min="5896" max="6144" width="9.140625" style="121"/>
    <col min="6145" max="6145" width="13.28515625" style="121" customWidth="1"/>
    <col min="6146" max="6146" width="15" style="121" customWidth="1"/>
    <col min="6147" max="6147" width="18.140625" style="121" customWidth="1"/>
    <col min="6148" max="6148" width="23.28515625" style="121" customWidth="1"/>
    <col min="6149" max="6149" width="14.42578125" style="121" customWidth="1"/>
    <col min="6150" max="6150" width="17.140625" style="121" customWidth="1"/>
    <col min="6151" max="6151" width="15.5703125" style="121" customWidth="1"/>
    <col min="6152" max="6400" width="9.140625" style="121"/>
    <col min="6401" max="6401" width="13.28515625" style="121" customWidth="1"/>
    <col min="6402" max="6402" width="15" style="121" customWidth="1"/>
    <col min="6403" max="6403" width="18.140625" style="121" customWidth="1"/>
    <col min="6404" max="6404" width="23.28515625" style="121" customWidth="1"/>
    <col min="6405" max="6405" width="14.42578125" style="121" customWidth="1"/>
    <col min="6406" max="6406" width="17.140625" style="121" customWidth="1"/>
    <col min="6407" max="6407" width="15.5703125" style="121" customWidth="1"/>
    <col min="6408" max="6656" width="9.140625" style="121"/>
    <col min="6657" max="6657" width="13.28515625" style="121" customWidth="1"/>
    <col min="6658" max="6658" width="15" style="121" customWidth="1"/>
    <col min="6659" max="6659" width="18.140625" style="121" customWidth="1"/>
    <col min="6660" max="6660" width="23.28515625" style="121" customWidth="1"/>
    <col min="6661" max="6661" width="14.42578125" style="121" customWidth="1"/>
    <col min="6662" max="6662" width="17.140625" style="121" customWidth="1"/>
    <col min="6663" max="6663" width="15.5703125" style="121" customWidth="1"/>
    <col min="6664" max="6912" width="9.140625" style="121"/>
    <col min="6913" max="6913" width="13.28515625" style="121" customWidth="1"/>
    <col min="6914" max="6914" width="15" style="121" customWidth="1"/>
    <col min="6915" max="6915" width="18.140625" style="121" customWidth="1"/>
    <col min="6916" max="6916" width="23.28515625" style="121" customWidth="1"/>
    <col min="6917" max="6917" width="14.42578125" style="121" customWidth="1"/>
    <col min="6918" max="6918" width="17.140625" style="121" customWidth="1"/>
    <col min="6919" max="6919" width="15.5703125" style="121" customWidth="1"/>
    <col min="6920" max="7168" width="9.140625" style="121"/>
    <col min="7169" max="7169" width="13.28515625" style="121" customWidth="1"/>
    <col min="7170" max="7170" width="15" style="121" customWidth="1"/>
    <col min="7171" max="7171" width="18.140625" style="121" customWidth="1"/>
    <col min="7172" max="7172" width="23.28515625" style="121" customWidth="1"/>
    <col min="7173" max="7173" width="14.42578125" style="121" customWidth="1"/>
    <col min="7174" max="7174" width="17.140625" style="121" customWidth="1"/>
    <col min="7175" max="7175" width="15.5703125" style="121" customWidth="1"/>
    <col min="7176" max="7424" width="9.140625" style="121"/>
    <col min="7425" max="7425" width="13.28515625" style="121" customWidth="1"/>
    <col min="7426" max="7426" width="15" style="121" customWidth="1"/>
    <col min="7427" max="7427" width="18.140625" style="121" customWidth="1"/>
    <col min="7428" max="7428" width="23.28515625" style="121" customWidth="1"/>
    <col min="7429" max="7429" width="14.42578125" style="121" customWidth="1"/>
    <col min="7430" max="7430" width="17.140625" style="121" customWidth="1"/>
    <col min="7431" max="7431" width="15.5703125" style="121" customWidth="1"/>
    <col min="7432" max="7680" width="9.140625" style="121"/>
    <col min="7681" max="7681" width="13.28515625" style="121" customWidth="1"/>
    <col min="7682" max="7682" width="15" style="121" customWidth="1"/>
    <col min="7683" max="7683" width="18.140625" style="121" customWidth="1"/>
    <col min="7684" max="7684" width="23.28515625" style="121" customWidth="1"/>
    <col min="7685" max="7685" width="14.42578125" style="121" customWidth="1"/>
    <col min="7686" max="7686" width="17.140625" style="121" customWidth="1"/>
    <col min="7687" max="7687" width="15.5703125" style="121" customWidth="1"/>
    <col min="7688" max="7936" width="9.140625" style="121"/>
    <col min="7937" max="7937" width="13.28515625" style="121" customWidth="1"/>
    <col min="7938" max="7938" width="15" style="121" customWidth="1"/>
    <col min="7939" max="7939" width="18.140625" style="121" customWidth="1"/>
    <col min="7940" max="7940" width="23.28515625" style="121" customWidth="1"/>
    <col min="7941" max="7941" width="14.42578125" style="121" customWidth="1"/>
    <col min="7942" max="7942" width="17.140625" style="121" customWidth="1"/>
    <col min="7943" max="7943" width="15.5703125" style="121" customWidth="1"/>
    <col min="7944" max="8192" width="9.140625" style="121"/>
    <col min="8193" max="8193" width="13.28515625" style="121" customWidth="1"/>
    <col min="8194" max="8194" width="15" style="121" customWidth="1"/>
    <col min="8195" max="8195" width="18.140625" style="121" customWidth="1"/>
    <col min="8196" max="8196" width="23.28515625" style="121" customWidth="1"/>
    <col min="8197" max="8197" width="14.42578125" style="121" customWidth="1"/>
    <col min="8198" max="8198" width="17.140625" style="121" customWidth="1"/>
    <col min="8199" max="8199" width="15.5703125" style="121" customWidth="1"/>
    <col min="8200" max="8448" width="9.140625" style="121"/>
    <col min="8449" max="8449" width="13.28515625" style="121" customWidth="1"/>
    <col min="8450" max="8450" width="15" style="121" customWidth="1"/>
    <col min="8451" max="8451" width="18.140625" style="121" customWidth="1"/>
    <col min="8452" max="8452" width="23.28515625" style="121" customWidth="1"/>
    <col min="8453" max="8453" width="14.42578125" style="121" customWidth="1"/>
    <col min="8454" max="8454" width="17.140625" style="121" customWidth="1"/>
    <col min="8455" max="8455" width="15.5703125" style="121" customWidth="1"/>
    <col min="8456" max="8704" width="9.140625" style="121"/>
    <col min="8705" max="8705" width="13.28515625" style="121" customWidth="1"/>
    <col min="8706" max="8706" width="15" style="121" customWidth="1"/>
    <col min="8707" max="8707" width="18.140625" style="121" customWidth="1"/>
    <col min="8708" max="8708" width="23.28515625" style="121" customWidth="1"/>
    <col min="8709" max="8709" width="14.42578125" style="121" customWidth="1"/>
    <col min="8710" max="8710" width="17.140625" style="121" customWidth="1"/>
    <col min="8711" max="8711" width="15.5703125" style="121" customWidth="1"/>
    <col min="8712" max="8960" width="9.140625" style="121"/>
    <col min="8961" max="8961" width="13.28515625" style="121" customWidth="1"/>
    <col min="8962" max="8962" width="15" style="121" customWidth="1"/>
    <col min="8963" max="8963" width="18.140625" style="121" customWidth="1"/>
    <col min="8964" max="8964" width="23.28515625" style="121" customWidth="1"/>
    <col min="8965" max="8965" width="14.42578125" style="121" customWidth="1"/>
    <col min="8966" max="8966" width="17.140625" style="121" customWidth="1"/>
    <col min="8967" max="8967" width="15.5703125" style="121" customWidth="1"/>
    <col min="8968" max="9216" width="9.140625" style="121"/>
    <col min="9217" max="9217" width="13.28515625" style="121" customWidth="1"/>
    <col min="9218" max="9218" width="15" style="121" customWidth="1"/>
    <col min="9219" max="9219" width="18.140625" style="121" customWidth="1"/>
    <col min="9220" max="9220" width="23.28515625" style="121" customWidth="1"/>
    <col min="9221" max="9221" width="14.42578125" style="121" customWidth="1"/>
    <col min="9222" max="9222" width="17.140625" style="121" customWidth="1"/>
    <col min="9223" max="9223" width="15.5703125" style="121" customWidth="1"/>
    <col min="9224" max="9472" width="9.140625" style="121"/>
    <col min="9473" max="9473" width="13.28515625" style="121" customWidth="1"/>
    <col min="9474" max="9474" width="15" style="121" customWidth="1"/>
    <col min="9475" max="9475" width="18.140625" style="121" customWidth="1"/>
    <col min="9476" max="9476" width="23.28515625" style="121" customWidth="1"/>
    <col min="9477" max="9477" width="14.42578125" style="121" customWidth="1"/>
    <col min="9478" max="9478" width="17.140625" style="121" customWidth="1"/>
    <col min="9479" max="9479" width="15.5703125" style="121" customWidth="1"/>
    <col min="9480" max="9728" width="9.140625" style="121"/>
    <col min="9729" max="9729" width="13.28515625" style="121" customWidth="1"/>
    <col min="9730" max="9730" width="15" style="121" customWidth="1"/>
    <col min="9731" max="9731" width="18.140625" style="121" customWidth="1"/>
    <col min="9732" max="9732" width="23.28515625" style="121" customWidth="1"/>
    <col min="9733" max="9733" width="14.42578125" style="121" customWidth="1"/>
    <col min="9734" max="9734" width="17.140625" style="121" customWidth="1"/>
    <col min="9735" max="9735" width="15.5703125" style="121" customWidth="1"/>
    <col min="9736" max="9984" width="9.140625" style="121"/>
    <col min="9985" max="9985" width="13.28515625" style="121" customWidth="1"/>
    <col min="9986" max="9986" width="15" style="121" customWidth="1"/>
    <col min="9987" max="9987" width="18.140625" style="121" customWidth="1"/>
    <col min="9988" max="9988" width="23.28515625" style="121" customWidth="1"/>
    <col min="9989" max="9989" width="14.42578125" style="121" customWidth="1"/>
    <col min="9990" max="9990" width="17.140625" style="121" customWidth="1"/>
    <col min="9991" max="9991" width="15.5703125" style="121" customWidth="1"/>
    <col min="9992" max="10240" width="9.140625" style="121"/>
    <col min="10241" max="10241" width="13.28515625" style="121" customWidth="1"/>
    <col min="10242" max="10242" width="15" style="121" customWidth="1"/>
    <col min="10243" max="10243" width="18.140625" style="121" customWidth="1"/>
    <col min="10244" max="10244" width="23.28515625" style="121" customWidth="1"/>
    <col min="10245" max="10245" width="14.42578125" style="121" customWidth="1"/>
    <col min="10246" max="10246" width="17.140625" style="121" customWidth="1"/>
    <col min="10247" max="10247" width="15.5703125" style="121" customWidth="1"/>
    <col min="10248" max="10496" width="9.140625" style="121"/>
    <col min="10497" max="10497" width="13.28515625" style="121" customWidth="1"/>
    <col min="10498" max="10498" width="15" style="121" customWidth="1"/>
    <col min="10499" max="10499" width="18.140625" style="121" customWidth="1"/>
    <col min="10500" max="10500" width="23.28515625" style="121" customWidth="1"/>
    <col min="10501" max="10501" width="14.42578125" style="121" customWidth="1"/>
    <col min="10502" max="10502" width="17.140625" style="121" customWidth="1"/>
    <col min="10503" max="10503" width="15.5703125" style="121" customWidth="1"/>
    <col min="10504" max="10752" width="9.140625" style="121"/>
    <col min="10753" max="10753" width="13.28515625" style="121" customWidth="1"/>
    <col min="10754" max="10754" width="15" style="121" customWidth="1"/>
    <col min="10755" max="10755" width="18.140625" style="121" customWidth="1"/>
    <col min="10756" max="10756" width="23.28515625" style="121" customWidth="1"/>
    <col min="10757" max="10757" width="14.42578125" style="121" customWidth="1"/>
    <col min="10758" max="10758" width="17.140625" style="121" customWidth="1"/>
    <col min="10759" max="10759" width="15.5703125" style="121" customWidth="1"/>
    <col min="10760" max="11008" width="9.140625" style="121"/>
    <col min="11009" max="11009" width="13.28515625" style="121" customWidth="1"/>
    <col min="11010" max="11010" width="15" style="121" customWidth="1"/>
    <col min="11011" max="11011" width="18.140625" style="121" customWidth="1"/>
    <col min="11012" max="11012" width="23.28515625" style="121" customWidth="1"/>
    <col min="11013" max="11013" width="14.42578125" style="121" customWidth="1"/>
    <col min="11014" max="11014" width="17.140625" style="121" customWidth="1"/>
    <col min="11015" max="11015" width="15.5703125" style="121" customWidth="1"/>
    <col min="11016" max="11264" width="9.140625" style="121"/>
    <col min="11265" max="11265" width="13.28515625" style="121" customWidth="1"/>
    <col min="11266" max="11266" width="15" style="121" customWidth="1"/>
    <col min="11267" max="11267" width="18.140625" style="121" customWidth="1"/>
    <col min="11268" max="11268" width="23.28515625" style="121" customWidth="1"/>
    <col min="11269" max="11269" width="14.42578125" style="121" customWidth="1"/>
    <col min="11270" max="11270" width="17.140625" style="121" customWidth="1"/>
    <col min="11271" max="11271" width="15.5703125" style="121" customWidth="1"/>
    <col min="11272" max="11520" width="9.140625" style="121"/>
    <col min="11521" max="11521" width="13.28515625" style="121" customWidth="1"/>
    <col min="11522" max="11522" width="15" style="121" customWidth="1"/>
    <col min="11523" max="11523" width="18.140625" style="121" customWidth="1"/>
    <col min="11524" max="11524" width="23.28515625" style="121" customWidth="1"/>
    <col min="11525" max="11525" width="14.42578125" style="121" customWidth="1"/>
    <col min="11526" max="11526" width="17.140625" style="121" customWidth="1"/>
    <col min="11527" max="11527" width="15.5703125" style="121" customWidth="1"/>
    <col min="11528" max="11776" width="9.140625" style="121"/>
    <col min="11777" max="11777" width="13.28515625" style="121" customWidth="1"/>
    <col min="11778" max="11778" width="15" style="121" customWidth="1"/>
    <col min="11779" max="11779" width="18.140625" style="121" customWidth="1"/>
    <col min="11780" max="11780" width="23.28515625" style="121" customWidth="1"/>
    <col min="11781" max="11781" width="14.42578125" style="121" customWidth="1"/>
    <col min="11782" max="11782" width="17.140625" style="121" customWidth="1"/>
    <col min="11783" max="11783" width="15.5703125" style="121" customWidth="1"/>
    <col min="11784" max="12032" width="9.140625" style="121"/>
    <col min="12033" max="12033" width="13.28515625" style="121" customWidth="1"/>
    <col min="12034" max="12034" width="15" style="121" customWidth="1"/>
    <col min="12035" max="12035" width="18.140625" style="121" customWidth="1"/>
    <col min="12036" max="12036" width="23.28515625" style="121" customWidth="1"/>
    <col min="12037" max="12037" width="14.42578125" style="121" customWidth="1"/>
    <col min="12038" max="12038" width="17.140625" style="121" customWidth="1"/>
    <col min="12039" max="12039" width="15.5703125" style="121" customWidth="1"/>
    <col min="12040" max="12288" width="9.140625" style="121"/>
    <col min="12289" max="12289" width="13.28515625" style="121" customWidth="1"/>
    <col min="12290" max="12290" width="15" style="121" customWidth="1"/>
    <col min="12291" max="12291" width="18.140625" style="121" customWidth="1"/>
    <col min="12292" max="12292" width="23.28515625" style="121" customWidth="1"/>
    <col min="12293" max="12293" width="14.42578125" style="121" customWidth="1"/>
    <col min="12294" max="12294" width="17.140625" style="121" customWidth="1"/>
    <col min="12295" max="12295" width="15.5703125" style="121" customWidth="1"/>
    <col min="12296" max="12544" width="9.140625" style="121"/>
    <col min="12545" max="12545" width="13.28515625" style="121" customWidth="1"/>
    <col min="12546" max="12546" width="15" style="121" customWidth="1"/>
    <col min="12547" max="12547" width="18.140625" style="121" customWidth="1"/>
    <col min="12548" max="12548" width="23.28515625" style="121" customWidth="1"/>
    <col min="12549" max="12549" width="14.42578125" style="121" customWidth="1"/>
    <col min="12550" max="12550" width="17.140625" style="121" customWidth="1"/>
    <col min="12551" max="12551" width="15.5703125" style="121" customWidth="1"/>
    <col min="12552" max="12800" width="9.140625" style="121"/>
    <col min="12801" max="12801" width="13.28515625" style="121" customWidth="1"/>
    <col min="12802" max="12802" width="15" style="121" customWidth="1"/>
    <col min="12803" max="12803" width="18.140625" style="121" customWidth="1"/>
    <col min="12804" max="12804" width="23.28515625" style="121" customWidth="1"/>
    <col min="12805" max="12805" width="14.42578125" style="121" customWidth="1"/>
    <col min="12806" max="12806" width="17.140625" style="121" customWidth="1"/>
    <col min="12807" max="12807" width="15.5703125" style="121" customWidth="1"/>
    <col min="12808" max="13056" width="9.140625" style="121"/>
    <col min="13057" max="13057" width="13.28515625" style="121" customWidth="1"/>
    <col min="13058" max="13058" width="15" style="121" customWidth="1"/>
    <col min="13059" max="13059" width="18.140625" style="121" customWidth="1"/>
    <col min="13060" max="13060" width="23.28515625" style="121" customWidth="1"/>
    <col min="13061" max="13061" width="14.42578125" style="121" customWidth="1"/>
    <col min="13062" max="13062" width="17.140625" style="121" customWidth="1"/>
    <col min="13063" max="13063" width="15.5703125" style="121" customWidth="1"/>
    <col min="13064" max="13312" width="9.140625" style="121"/>
    <col min="13313" max="13313" width="13.28515625" style="121" customWidth="1"/>
    <col min="13314" max="13314" width="15" style="121" customWidth="1"/>
    <col min="13315" max="13315" width="18.140625" style="121" customWidth="1"/>
    <col min="13316" max="13316" width="23.28515625" style="121" customWidth="1"/>
    <col min="13317" max="13317" width="14.42578125" style="121" customWidth="1"/>
    <col min="13318" max="13318" width="17.140625" style="121" customWidth="1"/>
    <col min="13319" max="13319" width="15.5703125" style="121" customWidth="1"/>
    <col min="13320" max="13568" width="9.140625" style="121"/>
    <col min="13569" max="13569" width="13.28515625" style="121" customWidth="1"/>
    <col min="13570" max="13570" width="15" style="121" customWidth="1"/>
    <col min="13571" max="13571" width="18.140625" style="121" customWidth="1"/>
    <col min="13572" max="13572" width="23.28515625" style="121" customWidth="1"/>
    <col min="13573" max="13573" width="14.42578125" style="121" customWidth="1"/>
    <col min="13574" max="13574" width="17.140625" style="121" customWidth="1"/>
    <col min="13575" max="13575" width="15.5703125" style="121" customWidth="1"/>
    <col min="13576" max="13824" width="9.140625" style="121"/>
    <col min="13825" max="13825" width="13.28515625" style="121" customWidth="1"/>
    <col min="13826" max="13826" width="15" style="121" customWidth="1"/>
    <col min="13827" max="13827" width="18.140625" style="121" customWidth="1"/>
    <col min="13828" max="13828" width="23.28515625" style="121" customWidth="1"/>
    <col min="13829" max="13829" width="14.42578125" style="121" customWidth="1"/>
    <col min="13830" max="13830" width="17.140625" style="121" customWidth="1"/>
    <col min="13831" max="13831" width="15.5703125" style="121" customWidth="1"/>
    <col min="13832" max="14080" width="9.140625" style="121"/>
    <col min="14081" max="14081" width="13.28515625" style="121" customWidth="1"/>
    <col min="14082" max="14082" width="15" style="121" customWidth="1"/>
    <col min="14083" max="14083" width="18.140625" style="121" customWidth="1"/>
    <col min="14084" max="14084" width="23.28515625" style="121" customWidth="1"/>
    <col min="14085" max="14085" width="14.42578125" style="121" customWidth="1"/>
    <col min="14086" max="14086" width="17.140625" style="121" customWidth="1"/>
    <col min="14087" max="14087" width="15.5703125" style="121" customWidth="1"/>
    <col min="14088" max="14336" width="9.140625" style="121"/>
    <col min="14337" max="14337" width="13.28515625" style="121" customWidth="1"/>
    <col min="14338" max="14338" width="15" style="121" customWidth="1"/>
    <col min="14339" max="14339" width="18.140625" style="121" customWidth="1"/>
    <col min="14340" max="14340" width="23.28515625" style="121" customWidth="1"/>
    <col min="14341" max="14341" width="14.42578125" style="121" customWidth="1"/>
    <col min="14342" max="14342" width="17.140625" style="121" customWidth="1"/>
    <col min="14343" max="14343" width="15.5703125" style="121" customWidth="1"/>
    <col min="14344" max="14592" width="9.140625" style="121"/>
    <col min="14593" max="14593" width="13.28515625" style="121" customWidth="1"/>
    <col min="14594" max="14594" width="15" style="121" customWidth="1"/>
    <col min="14595" max="14595" width="18.140625" style="121" customWidth="1"/>
    <col min="14596" max="14596" width="23.28515625" style="121" customWidth="1"/>
    <col min="14597" max="14597" width="14.42578125" style="121" customWidth="1"/>
    <col min="14598" max="14598" width="17.140625" style="121" customWidth="1"/>
    <col min="14599" max="14599" width="15.5703125" style="121" customWidth="1"/>
    <col min="14600" max="14848" width="9.140625" style="121"/>
    <col min="14849" max="14849" width="13.28515625" style="121" customWidth="1"/>
    <col min="14850" max="14850" width="15" style="121" customWidth="1"/>
    <col min="14851" max="14851" width="18.140625" style="121" customWidth="1"/>
    <col min="14852" max="14852" width="23.28515625" style="121" customWidth="1"/>
    <col min="14853" max="14853" width="14.42578125" style="121" customWidth="1"/>
    <col min="14854" max="14854" width="17.140625" style="121" customWidth="1"/>
    <col min="14855" max="14855" width="15.5703125" style="121" customWidth="1"/>
    <col min="14856" max="15104" width="9.140625" style="121"/>
    <col min="15105" max="15105" width="13.28515625" style="121" customWidth="1"/>
    <col min="15106" max="15106" width="15" style="121" customWidth="1"/>
    <col min="15107" max="15107" width="18.140625" style="121" customWidth="1"/>
    <col min="15108" max="15108" width="23.28515625" style="121" customWidth="1"/>
    <col min="15109" max="15109" width="14.42578125" style="121" customWidth="1"/>
    <col min="15110" max="15110" width="17.140625" style="121" customWidth="1"/>
    <col min="15111" max="15111" width="15.5703125" style="121" customWidth="1"/>
    <col min="15112" max="15360" width="9.140625" style="121"/>
    <col min="15361" max="15361" width="13.28515625" style="121" customWidth="1"/>
    <col min="15362" max="15362" width="15" style="121" customWidth="1"/>
    <col min="15363" max="15363" width="18.140625" style="121" customWidth="1"/>
    <col min="15364" max="15364" width="23.28515625" style="121" customWidth="1"/>
    <col min="15365" max="15365" width="14.42578125" style="121" customWidth="1"/>
    <col min="15366" max="15366" width="17.140625" style="121" customWidth="1"/>
    <col min="15367" max="15367" width="15.5703125" style="121" customWidth="1"/>
    <col min="15368" max="15616" width="9.140625" style="121"/>
    <col min="15617" max="15617" width="13.28515625" style="121" customWidth="1"/>
    <col min="15618" max="15618" width="15" style="121" customWidth="1"/>
    <col min="15619" max="15619" width="18.140625" style="121" customWidth="1"/>
    <col min="15620" max="15620" width="23.28515625" style="121" customWidth="1"/>
    <col min="15621" max="15621" width="14.42578125" style="121" customWidth="1"/>
    <col min="15622" max="15622" width="17.140625" style="121" customWidth="1"/>
    <col min="15623" max="15623" width="15.5703125" style="121" customWidth="1"/>
    <col min="15624" max="15872" width="9.140625" style="121"/>
    <col min="15873" max="15873" width="13.28515625" style="121" customWidth="1"/>
    <col min="15874" max="15874" width="15" style="121" customWidth="1"/>
    <col min="15875" max="15875" width="18.140625" style="121" customWidth="1"/>
    <col min="15876" max="15876" width="23.28515625" style="121" customWidth="1"/>
    <col min="15877" max="15877" width="14.42578125" style="121" customWidth="1"/>
    <col min="15878" max="15878" width="17.140625" style="121" customWidth="1"/>
    <col min="15879" max="15879" width="15.5703125" style="121" customWidth="1"/>
    <col min="15880" max="16128" width="9.140625" style="121"/>
    <col min="16129" max="16129" width="13.28515625" style="121" customWidth="1"/>
    <col min="16130" max="16130" width="15" style="121" customWidth="1"/>
    <col min="16131" max="16131" width="18.140625" style="121" customWidth="1"/>
    <col min="16132" max="16132" width="23.28515625" style="121" customWidth="1"/>
    <col min="16133" max="16133" width="14.42578125" style="121" customWidth="1"/>
    <col min="16134" max="16134" width="17.140625" style="121" customWidth="1"/>
    <col min="16135" max="16135" width="15.5703125" style="121" customWidth="1"/>
    <col min="16136" max="16384" width="9.140625" style="121"/>
  </cols>
  <sheetData>
    <row r="1" spans="1:7" ht="13.5" thickBot="1">
      <c r="A1" s="122"/>
    </row>
    <row r="2" spans="1:7" ht="13.5" thickBot="1">
      <c r="A2" s="395" t="s">
        <v>277</v>
      </c>
      <c r="B2" s="396"/>
      <c r="C2" s="396"/>
      <c r="D2" s="396"/>
      <c r="E2" s="396"/>
      <c r="F2" s="396"/>
      <c r="G2" s="397"/>
    </row>
    <row r="4" spans="1:7">
      <c r="A4" s="466" t="s">
        <v>278</v>
      </c>
      <c r="B4" s="466"/>
      <c r="C4" s="466"/>
      <c r="D4" s="466"/>
      <c r="E4" s="466"/>
      <c r="F4" s="466"/>
      <c r="G4" s="466"/>
    </row>
    <row r="6" spans="1:7" ht="13.5" thickBot="1">
      <c r="A6" s="122" t="s">
        <v>279</v>
      </c>
    </row>
    <row r="7" spans="1:7">
      <c r="A7" s="467" t="s">
        <v>280</v>
      </c>
      <c r="B7" s="129">
        <v>1</v>
      </c>
      <c r="C7" s="129">
        <v>2</v>
      </c>
      <c r="D7" s="129" t="s">
        <v>281</v>
      </c>
    </row>
    <row r="8" spans="1:7" ht="25.5">
      <c r="A8" s="468"/>
      <c r="B8" s="130" t="s">
        <v>282</v>
      </c>
      <c r="C8" s="131" t="s">
        <v>283</v>
      </c>
      <c r="D8" s="130" t="s">
        <v>284</v>
      </c>
      <c r="F8" s="132"/>
    </row>
    <row r="9" spans="1:7" ht="13.5" thickBot="1">
      <c r="A9" s="469"/>
      <c r="B9" s="133" t="s">
        <v>285</v>
      </c>
      <c r="C9" s="133" t="s">
        <v>286</v>
      </c>
      <c r="D9" s="133" t="s">
        <v>287</v>
      </c>
    </row>
    <row r="10" spans="1:7">
      <c r="A10" s="470" t="s">
        <v>288</v>
      </c>
      <c r="B10" s="134" t="s">
        <v>289</v>
      </c>
      <c r="C10" s="472">
        <f>'PSF VIT. CONQ.- planilha'!$D$136</f>
        <v>0</v>
      </c>
      <c r="D10" s="474">
        <f>ROUND((1/B11)*C10,2)</f>
        <v>0</v>
      </c>
    </row>
    <row r="11" spans="1:7" ht="13.5" thickBot="1">
      <c r="A11" s="471"/>
      <c r="B11" s="135">
        <v>800</v>
      </c>
      <c r="C11" s="473"/>
      <c r="D11" s="475"/>
    </row>
    <row r="12" spans="1:7" ht="26.25" thickBot="1">
      <c r="A12" s="136"/>
      <c r="B12" s="136"/>
      <c r="C12" s="137" t="s">
        <v>290</v>
      </c>
      <c r="D12" s="138">
        <f>D10</f>
        <v>0</v>
      </c>
    </row>
    <row r="14" spans="1:7" ht="13.5" thickBot="1">
      <c r="A14" s="122" t="s">
        <v>291</v>
      </c>
    </row>
    <row r="15" spans="1:7">
      <c r="A15" s="467" t="s">
        <v>280</v>
      </c>
      <c r="B15" s="129">
        <v>1</v>
      </c>
      <c r="C15" s="129">
        <v>2</v>
      </c>
      <c r="D15" s="129" t="s">
        <v>281</v>
      </c>
    </row>
    <row r="16" spans="1:7" ht="25.5">
      <c r="A16" s="468"/>
      <c r="B16" s="130" t="s">
        <v>282</v>
      </c>
      <c r="C16" s="131" t="s">
        <v>283</v>
      </c>
      <c r="D16" s="130" t="s">
        <v>284</v>
      </c>
    </row>
    <row r="17" spans="1:7" ht="13.5" thickBot="1">
      <c r="A17" s="469"/>
      <c r="B17" s="133" t="s">
        <v>285</v>
      </c>
      <c r="C17" s="133" t="s">
        <v>286</v>
      </c>
      <c r="D17" s="133" t="s">
        <v>287</v>
      </c>
    </row>
    <row r="18" spans="1:7">
      <c r="A18" s="470" t="s">
        <v>288</v>
      </c>
      <c r="B18" s="134" t="s">
        <v>289</v>
      </c>
      <c r="C18" s="472">
        <f>'PSF VIT. CONQ.- planilha'!$D$136</f>
        <v>0</v>
      </c>
      <c r="D18" s="476">
        <f>ROUND((1/B19)*C18,2)</f>
        <v>0</v>
      </c>
    </row>
    <row r="19" spans="1:7" ht="13.5" thickBot="1">
      <c r="A19" s="471"/>
      <c r="B19" s="139">
        <v>1800</v>
      </c>
      <c r="C19" s="473"/>
      <c r="D19" s="477"/>
    </row>
    <row r="20" spans="1:7" ht="26.25" thickBot="1">
      <c r="A20" s="136"/>
      <c r="B20" s="136"/>
      <c r="C20" s="137" t="s">
        <v>290</v>
      </c>
      <c r="D20" s="138">
        <f>D18</f>
        <v>0</v>
      </c>
      <c r="E20" s="140"/>
      <c r="F20" s="141"/>
      <c r="G20" s="142"/>
    </row>
    <row r="21" spans="1:7">
      <c r="A21" s="140"/>
      <c r="B21" s="140"/>
      <c r="C21" s="140"/>
      <c r="D21" s="140"/>
      <c r="E21" s="140"/>
      <c r="F21" s="141"/>
      <c r="G21" s="142"/>
    </row>
    <row r="22" spans="1:7" ht="23.25" customHeight="1" thickBot="1">
      <c r="A22" s="122" t="s">
        <v>292</v>
      </c>
    </row>
    <row r="23" spans="1:7" ht="26.25" customHeight="1">
      <c r="A23" s="478" t="s">
        <v>280</v>
      </c>
      <c r="B23" s="143">
        <v>1</v>
      </c>
      <c r="C23" s="129">
        <v>2</v>
      </c>
      <c r="D23" s="129">
        <v>3</v>
      </c>
      <c r="E23" s="129">
        <v>4</v>
      </c>
      <c r="F23" s="129">
        <v>5</v>
      </c>
      <c r="G23" s="129" t="s">
        <v>293</v>
      </c>
    </row>
    <row r="24" spans="1:7" ht="38.25">
      <c r="A24" s="479"/>
      <c r="B24" s="130" t="s">
        <v>294</v>
      </c>
      <c r="C24" s="130" t="s">
        <v>295</v>
      </c>
      <c r="D24" s="144" t="s">
        <v>296</v>
      </c>
      <c r="E24" s="144" t="s">
        <v>297</v>
      </c>
      <c r="F24" s="131" t="s">
        <v>283</v>
      </c>
      <c r="G24" s="130" t="s">
        <v>298</v>
      </c>
    </row>
    <row r="25" spans="1:7" ht="13.5" thickBot="1">
      <c r="A25" s="480"/>
      <c r="B25" s="133" t="s">
        <v>285</v>
      </c>
      <c r="C25" s="130" t="s">
        <v>299</v>
      </c>
      <c r="D25" s="145"/>
      <c r="E25" s="146" t="s">
        <v>300</v>
      </c>
      <c r="F25" s="130" t="s">
        <v>286</v>
      </c>
      <c r="G25" s="130" t="s">
        <v>287</v>
      </c>
    </row>
    <row r="26" spans="1:7">
      <c r="A26" s="470" t="s">
        <v>288</v>
      </c>
      <c r="B26" s="134" t="s">
        <v>289</v>
      </c>
      <c r="C26" s="317">
        <v>16</v>
      </c>
      <c r="D26" s="134" t="s">
        <v>301</v>
      </c>
      <c r="E26" s="482">
        <f>(1/B27)*C26*(1/D27)</f>
        <v>2.8249999999999998E-4</v>
      </c>
      <c r="F26" s="472">
        <f>'PSF VIT. CONQ.- planilha'!$D$136</f>
        <v>0</v>
      </c>
      <c r="G26" s="484">
        <f>ROUND(E26*F26,2)</f>
        <v>0</v>
      </c>
    </row>
    <row r="27" spans="1:7" ht="13.5" thickBot="1">
      <c r="A27" s="471"/>
      <c r="B27" s="147">
        <v>300</v>
      </c>
      <c r="C27" s="318"/>
      <c r="D27" s="148">
        <v>188.76</v>
      </c>
      <c r="E27" s="483"/>
      <c r="F27" s="473"/>
      <c r="G27" s="485"/>
    </row>
    <row r="28" spans="1:7" ht="26.25" thickBot="1">
      <c r="A28" s="140"/>
      <c r="B28" s="140"/>
      <c r="C28" s="140"/>
      <c r="D28" s="140"/>
      <c r="E28" s="140"/>
      <c r="F28" s="137" t="s">
        <v>290</v>
      </c>
      <c r="G28" s="138">
        <f>G26</f>
        <v>0</v>
      </c>
    </row>
    <row r="30" spans="1:7" ht="13.5" thickBot="1">
      <c r="A30" s="122" t="s">
        <v>302</v>
      </c>
    </row>
    <row r="31" spans="1:7">
      <c r="A31" s="478" t="s">
        <v>280</v>
      </c>
      <c r="B31" s="143">
        <v>1</v>
      </c>
      <c r="C31" s="129">
        <v>2</v>
      </c>
      <c r="D31" s="129">
        <v>3</v>
      </c>
      <c r="E31" s="129">
        <v>4</v>
      </c>
      <c r="F31" s="129">
        <v>5</v>
      </c>
      <c r="G31" s="129" t="s">
        <v>293</v>
      </c>
    </row>
    <row r="32" spans="1:7" ht="38.25">
      <c r="A32" s="479"/>
      <c r="B32" s="130" t="s">
        <v>294</v>
      </c>
      <c r="C32" s="130" t="s">
        <v>295</v>
      </c>
      <c r="D32" s="144" t="s">
        <v>296</v>
      </c>
      <c r="E32" s="144" t="s">
        <v>297</v>
      </c>
      <c r="F32" s="131" t="s">
        <v>283</v>
      </c>
      <c r="G32" s="130" t="s">
        <v>298</v>
      </c>
    </row>
    <row r="33" spans="1:7" ht="13.5" thickBot="1">
      <c r="A33" s="480"/>
      <c r="B33" s="133" t="s">
        <v>285</v>
      </c>
      <c r="C33" s="130" t="s">
        <v>299</v>
      </c>
      <c r="D33" s="145"/>
      <c r="E33" s="146" t="s">
        <v>303</v>
      </c>
      <c r="F33" s="130" t="s">
        <v>286</v>
      </c>
      <c r="G33" s="130" t="s">
        <v>287</v>
      </c>
    </row>
    <row r="34" spans="1:7">
      <c r="A34" s="470" t="s">
        <v>288</v>
      </c>
      <c r="B34" s="134" t="s">
        <v>289</v>
      </c>
      <c r="C34" s="315">
        <v>8</v>
      </c>
      <c r="D34" s="134" t="s">
        <v>301</v>
      </c>
      <c r="E34" s="482">
        <f>(1/B35)*C34*(1/D35)</f>
        <v>5.4299999999999998E-5</v>
      </c>
      <c r="F34" s="472">
        <f>'PSF VIT. CONQ.- planilha'!$D$136</f>
        <v>0</v>
      </c>
      <c r="G34" s="486">
        <f>ROUND(E34*F34,2)</f>
        <v>0</v>
      </c>
    </row>
    <row r="35" spans="1:7" ht="13.5" thickBot="1">
      <c r="A35" s="471"/>
      <c r="B35" s="149">
        <v>130</v>
      </c>
      <c r="C35" s="316"/>
      <c r="D35" s="148">
        <v>1132.5999999999999</v>
      </c>
      <c r="E35" s="483"/>
      <c r="F35" s="473"/>
      <c r="G35" s="477"/>
    </row>
    <row r="36" spans="1:7" ht="26.25" thickBot="1">
      <c r="A36" s="140"/>
      <c r="B36" s="140"/>
      <c r="C36" s="140"/>
      <c r="D36" s="140"/>
      <c r="E36" s="140"/>
      <c r="F36" s="137" t="s">
        <v>290</v>
      </c>
      <c r="G36" s="138">
        <f>G34</f>
        <v>0</v>
      </c>
    </row>
    <row r="37" spans="1:7">
      <c r="A37" s="140"/>
      <c r="B37" s="140"/>
      <c r="C37" s="140"/>
      <c r="D37" s="140"/>
      <c r="E37" s="140"/>
      <c r="F37" s="141"/>
      <c r="G37" s="142"/>
    </row>
    <row r="38" spans="1:7" ht="26.25" customHeight="1">
      <c r="A38" s="481" t="s">
        <v>304</v>
      </c>
      <c r="B38" s="481"/>
      <c r="C38" s="481"/>
      <c r="D38" s="481"/>
      <c r="E38" s="481"/>
      <c r="F38" s="481"/>
      <c r="G38" s="481"/>
    </row>
    <row r="39" spans="1:7" ht="32.25" customHeight="1">
      <c r="A39" s="481" t="s">
        <v>305</v>
      </c>
      <c r="B39" s="481"/>
      <c r="C39" s="481"/>
      <c r="D39" s="481"/>
      <c r="E39" s="481"/>
      <c r="F39" s="481"/>
      <c r="G39" s="481"/>
    </row>
  </sheetData>
  <sheetProtection algorithmName="SHA-512" hashValue="JiykWSqgzSZGj6Bh2nxgDMdnDh72oJnOM+wFO+1soYiuhAgdFlVxPstt0hcf6bOgnTqCsm2+TmbZVYhqWeW7Mg==" saltValue="8QSbvZ/6HG4rjm5kbHJ75w==" spinCount="100000" sheet="1" formatCells="0" formatColumns="0" formatRows="0"/>
  <mergeCells count="22">
    <mergeCell ref="A2:G2"/>
    <mergeCell ref="A4:G4"/>
    <mergeCell ref="A7:A9"/>
    <mergeCell ref="A10:A11"/>
    <mergeCell ref="C10:C11"/>
    <mergeCell ref="D10:D11"/>
    <mergeCell ref="A15:A17"/>
    <mergeCell ref="A18:A19"/>
    <mergeCell ref="C18:C19"/>
    <mergeCell ref="D18:D19"/>
    <mergeCell ref="A23:A25"/>
    <mergeCell ref="A38:G38"/>
    <mergeCell ref="A39:G39"/>
    <mergeCell ref="E26:E27"/>
    <mergeCell ref="F26:F27"/>
    <mergeCell ref="G26:G27"/>
    <mergeCell ref="A31:A33"/>
    <mergeCell ref="A34:A35"/>
    <mergeCell ref="E34:E35"/>
    <mergeCell ref="F34:F35"/>
    <mergeCell ref="G34:G35"/>
    <mergeCell ref="A26:A27"/>
  </mergeCells>
  <pageMargins left="0.511811024" right="0.511811024" top="0.78740157499999996" bottom="0.78740157499999996" header="0.31496062000000002" footer="0.31496062000000002"/>
  <pageSetup paperSize="9" scale="6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1"/>
  </sheetPr>
  <dimension ref="A1:N38"/>
  <sheetViews>
    <sheetView view="pageBreakPreview" topLeftCell="A12" zoomScale="80" zoomScaleNormal="80" zoomScaleSheetLayoutView="80" workbookViewId="0">
      <selection activeCell="L38" sqref="L38"/>
    </sheetView>
  </sheetViews>
  <sheetFormatPr defaultRowHeight="14.25"/>
  <cols>
    <col min="1" max="1" width="5.85546875" style="124" customWidth="1"/>
    <col min="2" max="2" width="101.28515625" style="124" customWidth="1"/>
    <col min="3" max="3" width="9.85546875" style="124" bestFit="1" customWidth="1"/>
    <col min="4" max="8" width="8" style="124" customWidth="1"/>
    <col min="9" max="9" width="10.140625" style="124" customWidth="1"/>
    <col min="10" max="10" width="9.7109375" style="124" customWidth="1"/>
    <col min="11" max="11" width="15.42578125" style="124" customWidth="1"/>
    <col min="12" max="12" width="19.140625" style="124" bestFit="1" customWidth="1"/>
    <col min="13" max="13" width="21.85546875" style="123" customWidth="1"/>
    <col min="14" max="14" width="9.140625" style="123" customWidth="1"/>
    <col min="15" max="262" width="9.140625" style="123"/>
    <col min="263" max="263" width="5.85546875" style="123" customWidth="1"/>
    <col min="264" max="264" width="103.85546875" style="123" customWidth="1"/>
    <col min="265" max="265" width="12.7109375" style="123" customWidth="1"/>
    <col min="266" max="266" width="11.42578125" style="123" customWidth="1"/>
    <col min="267" max="267" width="14.5703125" style="123" customWidth="1"/>
    <col min="268" max="268" width="14.7109375" style="123" customWidth="1"/>
    <col min="269" max="269" width="17.85546875" style="123" customWidth="1"/>
    <col min="270" max="518" width="9.140625" style="123"/>
    <col min="519" max="519" width="5.85546875" style="123" customWidth="1"/>
    <col min="520" max="520" width="103.85546875" style="123" customWidth="1"/>
    <col min="521" max="521" width="12.7109375" style="123" customWidth="1"/>
    <col min="522" max="522" width="11.42578125" style="123" customWidth="1"/>
    <col min="523" max="523" width="14.5703125" style="123" customWidth="1"/>
    <col min="524" max="524" width="14.7109375" style="123" customWidth="1"/>
    <col min="525" max="525" width="17.85546875" style="123" customWidth="1"/>
    <col min="526" max="774" width="9.140625" style="123"/>
    <col min="775" max="775" width="5.85546875" style="123" customWidth="1"/>
    <col min="776" max="776" width="103.85546875" style="123" customWidth="1"/>
    <col min="777" max="777" width="12.7109375" style="123" customWidth="1"/>
    <col min="778" max="778" width="11.42578125" style="123" customWidth="1"/>
    <col min="779" max="779" width="14.5703125" style="123" customWidth="1"/>
    <col min="780" max="780" width="14.7109375" style="123" customWidth="1"/>
    <col min="781" max="781" width="17.85546875" style="123" customWidth="1"/>
    <col min="782" max="1030" width="9.140625" style="123"/>
    <col min="1031" max="1031" width="5.85546875" style="123" customWidth="1"/>
    <col min="1032" max="1032" width="103.85546875" style="123" customWidth="1"/>
    <col min="1033" max="1033" width="12.7109375" style="123" customWidth="1"/>
    <col min="1034" max="1034" width="11.42578125" style="123" customWidth="1"/>
    <col min="1035" max="1035" width="14.5703125" style="123" customWidth="1"/>
    <col min="1036" max="1036" width="14.7109375" style="123" customWidth="1"/>
    <col min="1037" max="1037" width="17.85546875" style="123" customWidth="1"/>
    <col min="1038" max="1286" width="9.140625" style="123"/>
    <col min="1287" max="1287" width="5.85546875" style="123" customWidth="1"/>
    <col min="1288" max="1288" width="103.85546875" style="123" customWidth="1"/>
    <col min="1289" max="1289" width="12.7109375" style="123" customWidth="1"/>
    <col min="1290" max="1290" width="11.42578125" style="123" customWidth="1"/>
    <col min="1291" max="1291" width="14.5703125" style="123" customWidth="1"/>
    <col min="1292" max="1292" width="14.7109375" style="123" customWidth="1"/>
    <col min="1293" max="1293" width="17.85546875" style="123" customWidth="1"/>
    <col min="1294" max="1542" width="9.140625" style="123"/>
    <col min="1543" max="1543" width="5.85546875" style="123" customWidth="1"/>
    <col min="1544" max="1544" width="103.85546875" style="123" customWidth="1"/>
    <col min="1545" max="1545" width="12.7109375" style="123" customWidth="1"/>
    <col min="1546" max="1546" width="11.42578125" style="123" customWidth="1"/>
    <col min="1547" max="1547" width="14.5703125" style="123" customWidth="1"/>
    <col min="1548" max="1548" width="14.7109375" style="123" customWidth="1"/>
    <col min="1549" max="1549" width="17.85546875" style="123" customWidth="1"/>
    <col min="1550" max="1798" width="9.140625" style="123"/>
    <col min="1799" max="1799" width="5.85546875" style="123" customWidth="1"/>
    <col min="1800" max="1800" width="103.85546875" style="123" customWidth="1"/>
    <col min="1801" max="1801" width="12.7109375" style="123" customWidth="1"/>
    <col min="1802" max="1802" width="11.42578125" style="123" customWidth="1"/>
    <col min="1803" max="1803" width="14.5703125" style="123" customWidth="1"/>
    <col min="1804" max="1804" width="14.7109375" style="123" customWidth="1"/>
    <col min="1805" max="1805" width="17.85546875" style="123" customWidth="1"/>
    <col min="1806" max="2054" width="9.140625" style="123"/>
    <col min="2055" max="2055" width="5.85546875" style="123" customWidth="1"/>
    <col min="2056" max="2056" width="103.85546875" style="123" customWidth="1"/>
    <col min="2057" max="2057" width="12.7109375" style="123" customWidth="1"/>
    <col min="2058" max="2058" width="11.42578125" style="123" customWidth="1"/>
    <col min="2059" max="2059" width="14.5703125" style="123" customWidth="1"/>
    <col min="2060" max="2060" width="14.7109375" style="123" customWidth="1"/>
    <col min="2061" max="2061" width="17.85546875" style="123" customWidth="1"/>
    <col min="2062" max="2310" width="9.140625" style="123"/>
    <col min="2311" max="2311" width="5.85546875" style="123" customWidth="1"/>
    <col min="2312" max="2312" width="103.85546875" style="123" customWidth="1"/>
    <col min="2313" max="2313" width="12.7109375" style="123" customWidth="1"/>
    <col min="2314" max="2314" width="11.42578125" style="123" customWidth="1"/>
    <col min="2315" max="2315" width="14.5703125" style="123" customWidth="1"/>
    <col min="2316" max="2316" width="14.7109375" style="123" customWidth="1"/>
    <col min="2317" max="2317" width="17.85546875" style="123" customWidth="1"/>
    <col min="2318" max="2566" width="9.140625" style="123"/>
    <col min="2567" max="2567" width="5.85546875" style="123" customWidth="1"/>
    <col min="2568" max="2568" width="103.85546875" style="123" customWidth="1"/>
    <col min="2569" max="2569" width="12.7109375" style="123" customWidth="1"/>
    <col min="2570" max="2570" width="11.42578125" style="123" customWidth="1"/>
    <col min="2571" max="2571" width="14.5703125" style="123" customWidth="1"/>
    <col min="2572" max="2572" width="14.7109375" style="123" customWidth="1"/>
    <col min="2573" max="2573" width="17.85546875" style="123" customWidth="1"/>
    <col min="2574" max="2822" width="9.140625" style="123"/>
    <col min="2823" max="2823" width="5.85546875" style="123" customWidth="1"/>
    <col min="2824" max="2824" width="103.85546875" style="123" customWidth="1"/>
    <col min="2825" max="2825" width="12.7109375" style="123" customWidth="1"/>
    <col min="2826" max="2826" width="11.42578125" style="123" customWidth="1"/>
    <col min="2827" max="2827" width="14.5703125" style="123" customWidth="1"/>
    <col min="2828" max="2828" width="14.7109375" style="123" customWidth="1"/>
    <col min="2829" max="2829" width="17.85546875" style="123" customWidth="1"/>
    <col min="2830" max="3078" width="9.140625" style="123"/>
    <col min="3079" max="3079" width="5.85546875" style="123" customWidth="1"/>
    <col min="3080" max="3080" width="103.85546875" style="123" customWidth="1"/>
    <col min="3081" max="3081" width="12.7109375" style="123" customWidth="1"/>
    <col min="3082" max="3082" width="11.42578125" style="123" customWidth="1"/>
    <col min="3083" max="3083" width="14.5703125" style="123" customWidth="1"/>
    <col min="3084" max="3084" width="14.7109375" style="123" customWidth="1"/>
    <col min="3085" max="3085" width="17.85546875" style="123" customWidth="1"/>
    <col min="3086" max="3334" width="9.140625" style="123"/>
    <col min="3335" max="3335" width="5.85546875" style="123" customWidth="1"/>
    <col min="3336" max="3336" width="103.85546875" style="123" customWidth="1"/>
    <col min="3337" max="3337" width="12.7109375" style="123" customWidth="1"/>
    <col min="3338" max="3338" width="11.42578125" style="123" customWidth="1"/>
    <col min="3339" max="3339" width="14.5703125" style="123" customWidth="1"/>
    <col min="3340" max="3340" width="14.7109375" style="123" customWidth="1"/>
    <col min="3341" max="3341" width="17.85546875" style="123" customWidth="1"/>
    <col min="3342" max="3590" width="9.140625" style="123"/>
    <col min="3591" max="3591" width="5.85546875" style="123" customWidth="1"/>
    <col min="3592" max="3592" width="103.85546875" style="123" customWidth="1"/>
    <col min="3593" max="3593" width="12.7109375" style="123" customWidth="1"/>
    <col min="3594" max="3594" width="11.42578125" style="123" customWidth="1"/>
    <col min="3595" max="3595" width="14.5703125" style="123" customWidth="1"/>
    <col min="3596" max="3596" width="14.7109375" style="123" customWidth="1"/>
    <col min="3597" max="3597" width="17.85546875" style="123" customWidth="1"/>
    <col min="3598" max="3846" width="9.140625" style="123"/>
    <col min="3847" max="3847" width="5.85546875" style="123" customWidth="1"/>
    <col min="3848" max="3848" width="103.85546875" style="123" customWidth="1"/>
    <col min="3849" max="3849" width="12.7109375" style="123" customWidth="1"/>
    <col min="3850" max="3850" width="11.42578125" style="123" customWidth="1"/>
    <col min="3851" max="3851" width="14.5703125" style="123" customWidth="1"/>
    <col min="3852" max="3852" width="14.7109375" style="123" customWidth="1"/>
    <col min="3853" max="3853" width="17.85546875" style="123" customWidth="1"/>
    <col min="3854" max="4102" width="9.140625" style="123"/>
    <col min="4103" max="4103" width="5.85546875" style="123" customWidth="1"/>
    <col min="4104" max="4104" width="103.85546875" style="123" customWidth="1"/>
    <col min="4105" max="4105" width="12.7109375" style="123" customWidth="1"/>
    <col min="4106" max="4106" width="11.42578125" style="123" customWidth="1"/>
    <col min="4107" max="4107" width="14.5703125" style="123" customWidth="1"/>
    <col min="4108" max="4108" width="14.7109375" style="123" customWidth="1"/>
    <col min="4109" max="4109" width="17.85546875" style="123" customWidth="1"/>
    <col min="4110" max="4358" width="9.140625" style="123"/>
    <col min="4359" max="4359" width="5.85546875" style="123" customWidth="1"/>
    <col min="4360" max="4360" width="103.85546875" style="123" customWidth="1"/>
    <col min="4361" max="4361" width="12.7109375" style="123" customWidth="1"/>
    <col min="4362" max="4362" width="11.42578125" style="123" customWidth="1"/>
    <col min="4363" max="4363" width="14.5703125" style="123" customWidth="1"/>
    <col min="4364" max="4364" width="14.7109375" style="123" customWidth="1"/>
    <col min="4365" max="4365" width="17.85546875" style="123" customWidth="1"/>
    <col min="4366" max="4614" width="9.140625" style="123"/>
    <col min="4615" max="4615" width="5.85546875" style="123" customWidth="1"/>
    <col min="4616" max="4616" width="103.85546875" style="123" customWidth="1"/>
    <col min="4617" max="4617" width="12.7109375" style="123" customWidth="1"/>
    <col min="4618" max="4618" width="11.42578125" style="123" customWidth="1"/>
    <col min="4619" max="4619" width="14.5703125" style="123" customWidth="1"/>
    <col min="4620" max="4620" width="14.7109375" style="123" customWidth="1"/>
    <col min="4621" max="4621" width="17.85546875" style="123" customWidth="1"/>
    <col min="4622" max="4870" width="9.140625" style="123"/>
    <col min="4871" max="4871" width="5.85546875" style="123" customWidth="1"/>
    <col min="4872" max="4872" width="103.85546875" style="123" customWidth="1"/>
    <col min="4873" max="4873" width="12.7109375" style="123" customWidth="1"/>
    <col min="4874" max="4874" width="11.42578125" style="123" customWidth="1"/>
    <col min="4875" max="4875" width="14.5703125" style="123" customWidth="1"/>
    <col min="4876" max="4876" width="14.7109375" style="123" customWidth="1"/>
    <col min="4877" max="4877" width="17.85546875" style="123" customWidth="1"/>
    <col min="4878" max="5126" width="9.140625" style="123"/>
    <col min="5127" max="5127" width="5.85546875" style="123" customWidth="1"/>
    <col min="5128" max="5128" width="103.85546875" style="123" customWidth="1"/>
    <col min="5129" max="5129" width="12.7109375" style="123" customWidth="1"/>
    <col min="5130" max="5130" width="11.42578125" style="123" customWidth="1"/>
    <col min="5131" max="5131" width="14.5703125" style="123" customWidth="1"/>
    <col min="5132" max="5132" width="14.7109375" style="123" customWidth="1"/>
    <col min="5133" max="5133" width="17.85546875" style="123" customWidth="1"/>
    <col min="5134" max="5382" width="9.140625" style="123"/>
    <col min="5383" max="5383" width="5.85546875" style="123" customWidth="1"/>
    <col min="5384" max="5384" width="103.85546875" style="123" customWidth="1"/>
    <col min="5385" max="5385" width="12.7109375" style="123" customWidth="1"/>
    <col min="5386" max="5386" width="11.42578125" style="123" customWidth="1"/>
    <col min="5387" max="5387" width="14.5703125" style="123" customWidth="1"/>
    <col min="5388" max="5388" width="14.7109375" style="123" customWidth="1"/>
    <col min="5389" max="5389" width="17.85546875" style="123" customWidth="1"/>
    <col min="5390" max="5638" width="9.140625" style="123"/>
    <col min="5639" max="5639" width="5.85546875" style="123" customWidth="1"/>
    <col min="5640" max="5640" width="103.85546875" style="123" customWidth="1"/>
    <col min="5641" max="5641" width="12.7109375" style="123" customWidth="1"/>
    <col min="5642" max="5642" width="11.42578125" style="123" customWidth="1"/>
    <col min="5643" max="5643" width="14.5703125" style="123" customWidth="1"/>
    <col min="5644" max="5644" width="14.7109375" style="123" customWidth="1"/>
    <col min="5645" max="5645" width="17.85546875" style="123" customWidth="1"/>
    <col min="5646" max="5894" width="9.140625" style="123"/>
    <col min="5895" max="5895" width="5.85546875" style="123" customWidth="1"/>
    <col min="5896" max="5896" width="103.85546875" style="123" customWidth="1"/>
    <col min="5897" max="5897" width="12.7109375" style="123" customWidth="1"/>
    <col min="5898" max="5898" width="11.42578125" style="123" customWidth="1"/>
    <col min="5899" max="5899" width="14.5703125" style="123" customWidth="1"/>
    <col min="5900" max="5900" width="14.7109375" style="123" customWidth="1"/>
    <col min="5901" max="5901" width="17.85546875" style="123" customWidth="1"/>
    <col min="5902" max="6150" width="9.140625" style="123"/>
    <col min="6151" max="6151" width="5.85546875" style="123" customWidth="1"/>
    <col min="6152" max="6152" width="103.85546875" style="123" customWidth="1"/>
    <col min="6153" max="6153" width="12.7109375" style="123" customWidth="1"/>
    <col min="6154" max="6154" width="11.42578125" style="123" customWidth="1"/>
    <col min="6155" max="6155" width="14.5703125" style="123" customWidth="1"/>
    <col min="6156" max="6156" width="14.7109375" style="123" customWidth="1"/>
    <col min="6157" max="6157" width="17.85546875" style="123" customWidth="1"/>
    <col min="6158" max="6406" width="9.140625" style="123"/>
    <col min="6407" max="6407" width="5.85546875" style="123" customWidth="1"/>
    <col min="6408" max="6408" width="103.85546875" style="123" customWidth="1"/>
    <col min="6409" max="6409" width="12.7109375" style="123" customWidth="1"/>
    <col min="6410" max="6410" width="11.42578125" style="123" customWidth="1"/>
    <col min="6411" max="6411" width="14.5703125" style="123" customWidth="1"/>
    <col min="6412" max="6412" width="14.7109375" style="123" customWidth="1"/>
    <col min="6413" max="6413" width="17.85546875" style="123" customWidth="1"/>
    <col min="6414" max="6662" width="9.140625" style="123"/>
    <col min="6663" max="6663" width="5.85546875" style="123" customWidth="1"/>
    <col min="6664" max="6664" width="103.85546875" style="123" customWidth="1"/>
    <col min="6665" max="6665" width="12.7109375" style="123" customWidth="1"/>
    <col min="6666" max="6666" width="11.42578125" style="123" customWidth="1"/>
    <col min="6667" max="6667" width="14.5703125" style="123" customWidth="1"/>
    <col min="6668" max="6668" width="14.7109375" style="123" customWidth="1"/>
    <col min="6669" max="6669" width="17.85546875" style="123" customWidth="1"/>
    <col min="6670" max="6918" width="9.140625" style="123"/>
    <col min="6919" max="6919" width="5.85546875" style="123" customWidth="1"/>
    <col min="6920" max="6920" width="103.85546875" style="123" customWidth="1"/>
    <col min="6921" max="6921" width="12.7109375" style="123" customWidth="1"/>
    <col min="6922" max="6922" width="11.42578125" style="123" customWidth="1"/>
    <col min="6923" max="6923" width="14.5703125" style="123" customWidth="1"/>
    <col min="6924" max="6924" width="14.7109375" style="123" customWidth="1"/>
    <col min="6925" max="6925" width="17.85546875" style="123" customWidth="1"/>
    <col min="6926" max="7174" width="9.140625" style="123"/>
    <col min="7175" max="7175" width="5.85546875" style="123" customWidth="1"/>
    <col min="7176" max="7176" width="103.85546875" style="123" customWidth="1"/>
    <col min="7177" max="7177" width="12.7109375" style="123" customWidth="1"/>
    <col min="7178" max="7178" width="11.42578125" style="123" customWidth="1"/>
    <col min="7179" max="7179" width="14.5703125" style="123" customWidth="1"/>
    <col min="7180" max="7180" width="14.7109375" style="123" customWidth="1"/>
    <col min="7181" max="7181" width="17.85546875" style="123" customWidth="1"/>
    <col min="7182" max="7430" width="9.140625" style="123"/>
    <col min="7431" max="7431" width="5.85546875" style="123" customWidth="1"/>
    <col min="7432" max="7432" width="103.85546875" style="123" customWidth="1"/>
    <col min="7433" max="7433" width="12.7109375" style="123" customWidth="1"/>
    <col min="7434" max="7434" width="11.42578125" style="123" customWidth="1"/>
    <col min="7435" max="7435" width="14.5703125" style="123" customWidth="1"/>
    <col min="7436" max="7436" width="14.7109375" style="123" customWidth="1"/>
    <col min="7437" max="7437" width="17.85546875" style="123" customWidth="1"/>
    <col min="7438" max="7686" width="9.140625" style="123"/>
    <col min="7687" max="7687" width="5.85546875" style="123" customWidth="1"/>
    <col min="7688" max="7688" width="103.85546875" style="123" customWidth="1"/>
    <col min="7689" max="7689" width="12.7109375" style="123" customWidth="1"/>
    <col min="7690" max="7690" width="11.42578125" style="123" customWidth="1"/>
    <col min="7691" max="7691" width="14.5703125" style="123" customWidth="1"/>
    <col min="7692" max="7692" width="14.7109375" style="123" customWidth="1"/>
    <col min="7693" max="7693" width="17.85546875" style="123" customWidth="1"/>
    <col min="7694" max="7942" width="9.140625" style="123"/>
    <col min="7943" max="7943" width="5.85546875" style="123" customWidth="1"/>
    <col min="7944" max="7944" width="103.85546875" style="123" customWidth="1"/>
    <col min="7945" max="7945" width="12.7109375" style="123" customWidth="1"/>
    <col min="7946" max="7946" width="11.42578125" style="123" customWidth="1"/>
    <col min="7947" max="7947" width="14.5703125" style="123" customWidth="1"/>
    <col min="7948" max="7948" width="14.7109375" style="123" customWidth="1"/>
    <col min="7949" max="7949" width="17.85546875" style="123" customWidth="1"/>
    <col min="7950" max="8198" width="9.140625" style="123"/>
    <col min="8199" max="8199" width="5.85546875" style="123" customWidth="1"/>
    <col min="8200" max="8200" width="103.85546875" style="123" customWidth="1"/>
    <col min="8201" max="8201" width="12.7109375" style="123" customWidth="1"/>
    <col min="8202" max="8202" width="11.42578125" style="123" customWidth="1"/>
    <col min="8203" max="8203" width="14.5703125" style="123" customWidth="1"/>
    <col min="8204" max="8204" width="14.7109375" style="123" customWidth="1"/>
    <col min="8205" max="8205" width="17.85546875" style="123" customWidth="1"/>
    <col min="8206" max="8454" width="9.140625" style="123"/>
    <col min="8455" max="8455" width="5.85546875" style="123" customWidth="1"/>
    <col min="8456" max="8456" width="103.85546875" style="123" customWidth="1"/>
    <col min="8457" max="8457" width="12.7109375" style="123" customWidth="1"/>
    <col min="8458" max="8458" width="11.42578125" style="123" customWidth="1"/>
    <col min="8459" max="8459" width="14.5703125" style="123" customWidth="1"/>
    <col min="8460" max="8460" width="14.7109375" style="123" customWidth="1"/>
    <col min="8461" max="8461" width="17.85546875" style="123" customWidth="1"/>
    <col min="8462" max="8710" width="9.140625" style="123"/>
    <col min="8711" max="8711" width="5.85546875" style="123" customWidth="1"/>
    <col min="8712" max="8712" width="103.85546875" style="123" customWidth="1"/>
    <col min="8713" max="8713" width="12.7109375" style="123" customWidth="1"/>
    <col min="8714" max="8714" width="11.42578125" style="123" customWidth="1"/>
    <col min="8715" max="8715" width="14.5703125" style="123" customWidth="1"/>
    <col min="8716" max="8716" width="14.7109375" style="123" customWidth="1"/>
    <col min="8717" max="8717" width="17.85546875" style="123" customWidth="1"/>
    <col min="8718" max="8966" width="9.140625" style="123"/>
    <col min="8967" max="8967" width="5.85546875" style="123" customWidth="1"/>
    <col min="8968" max="8968" width="103.85546875" style="123" customWidth="1"/>
    <col min="8969" max="8969" width="12.7109375" style="123" customWidth="1"/>
    <col min="8970" max="8970" width="11.42578125" style="123" customWidth="1"/>
    <col min="8971" max="8971" width="14.5703125" style="123" customWidth="1"/>
    <col min="8972" max="8972" width="14.7109375" style="123" customWidth="1"/>
    <col min="8973" max="8973" width="17.85546875" style="123" customWidth="1"/>
    <col min="8974" max="9222" width="9.140625" style="123"/>
    <col min="9223" max="9223" width="5.85546875" style="123" customWidth="1"/>
    <col min="9224" max="9224" width="103.85546875" style="123" customWidth="1"/>
    <col min="9225" max="9225" width="12.7109375" style="123" customWidth="1"/>
    <col min="9226" max="9226" width="11.42578125" style="123" customWidth="1"/>
    <col min="9227" max="9227" width="14.5703125" style="123" customWidth="1"/>
    <col min="9228" max="9228" width="14.7109375" style="123" customWidth="1"/>
    <col min="9229" max="9229" width="17.85546875" style="123" customWidth="1"/>
    <col min="9230" max="9478" width="9.140625" style="123"/>
    <col min="9479" max="9479" width="5.85546875" style="123" customWidth="1"/>
    <col min="9480" max="9480" width="103.85546875" style="123" customWidth="1"/>
    <col min="9481" max="9481" width="12.7109375" style="123" customWidth="1"/>
    <col min="9482" max="9482" width="11.42578125" style="123" customWidth="1"/>
    <col min="9483" max="9483" width="14.5703125" style="123" customWidth="1"/>
    <col min="9484" max="9484" width="14.7109375" style="123" customWidth="1"/>
    <col min="9485" max="9485" width="17.85546875" style="123" customWidth="1"/>
    <col min="9486" max="9734" width="9.140625" style="123"/>
    <col min="9735" max="9735" width="5.85546875" style="123" customWidth="1"/>
    <col min="9736" max="9736" width="103.85546875" style="123" customWidth="1"/>
    <col min="9737" max="9737" width="12.7109375" style="123" customWidth="1"/>
    <col min="9738" max="9738" width="11.42578125" style="123" customWidth="1"/>
    <col min="9739" max="9739" width="14.5703125" style="123" customWidth="1"/>
    <col min="9740" max="9740" width="14.7109375" style="123" customWidth="1"/>
    <col min="9741" max="9741" width="17.85546875" style="123" customWidth="1"/>
    <col min="9742" max="9990" width="9.140625" style="123"/>
    <col min="9991" max="9991" width="5.85546875" style="123" customWidth="1"/>
    <col min="9992" max="9992" width="103.85546875" style="123" customWidth="1"/>
    <col min="9993" max="9993" width="12.7109375" style="123" customWidth="1"/>
    <col min="9994" max="9994" width="11.42578125" style="123" customWidth="1"/>
    <col min="9995" max="9995" width="14.5703125" style="123" customWidth="1"/>
    <col min="9996" max="9996" width="14.7109375" style="123" customWidth="1"/>
    <col min="9997" max="9997" width="17.85546875" style="123" customWidth="1"/>
    <col min="9998" max="10246" width="9.140625" style="123"/>
    <col min="10247" max="10247" width="5.85546875" style="123" customWidth="1"/>
    <col min="10248" max="10248" width="103.85546875" style="123" customWidth="1"/>
    <col min="10249" max="10249" width="12.7109375" style="123" customWidth="1"/>
    <col min="10250" max="10250" width="11.42578125" style="123" customWidth="1"/>
    <col min="10251" max="10251" width="14.5703125" style="123" customWidth="1"/>
    <col min="10252" max="10252" width="14.7109375" style="123" customWidth="1"/>
    <col min="10253" max="10253" width="17.85546875" style="123" customWidth="1"/>
    <col min="10254" max="10502" width="9.140625" style="123"/>
    <col min="10503" max="10503" width="5.85546875" style="123" customWidth="1"/>
    <col min="10504" max="10504" width="103.85546875" style="123" customWidth="1"/>
    <col min="10505" max="10505" width="12.7109375" style="123" customWidth="1"/>
    <col min="10506" max="10506" width="11.42578125" style="123" customWidth="1"/>
    <col min="10507" max="10507" width="14.5703125" style="123" customWidth="1"/>
    <col min="10508" max="10508" width="14.7109375" style="123" customWidth="1"/>
    <col min="10509" max="10509" width="17.85546875" style="123" customWidth="1"/>
    <col min="10510" max="10758" width="9.140625" style="123"/>
    <col min="10759" max="10759" width="5.85546875" style="123" customWidth="1"/>
    <col min="10760" max="10760" width="103.85546875" style="123" customWidth="1"/>
    <col min="10761" max="10761" width="12.7109375" style="123" customWidth="1"/>
    <col min="10762" max="10762" width="11.42578125" style="123" customWidth="1"/>
    <col min="10763" max="10763" width="14.5703125" style="123" customWidth="1"/>
    <col min="10764" max="10764" width="14.7109375" style="123" customWidth="1"/>
    <col min="10765" max="10765" width="17.85546875" style="123" customWidth="1"/>
    <col min="10766" max="11014" width="9.140625" style="123"/>
    <col min="11015" max="11015" width="5.85546875" style="123" customWidth="1"/>
    <col min="11016" max="11016" width="103.85546875" style="123" customWidth="1"/>
    <col min="11017" max="11017" width="12.7109375" style="123" customWidth="1"/>
    <col min="11018" max="11018" width="11.42578125" style="123" customWidth="1"/>
    <col min="11019" max="11019" width="14.5703125" style="123" customWidth="1"/>
    <col min="11020" max="11020" width="14.7109375" style="123" customWidth="1"/>
    <col min="11021" max="11021" width="17.85546875" style="123" customWidth="1"/>
    <col min="11022" max="11270" width="9.140625" style="123"/>
    <col min="11271" max="11271" width="5.85546875" style="123" customWidth="1"/>
    <col min="11272" max="11272" width="103.85546875" style="123" customWidth="1"/>
    <col min="11273" max="11273" width="12.7109375" style="123" customWidth="1"/>
    <col min="11274" max="11274" width="11.42578125" style="123" customWidth="1"/>
    <col min="11275" max="11275" width="14.5703125" style="123" customWidth="1"/>
    <col min="11276" max="11276" width="14.7109375" style="123" customWidth="1"/>
    <col min="11277" max="11277" width="17.85546875" style="123" customWidth="1"/>
    <col min="11278" max="11526" width="9.140625" style="123"/>
    <col min="11527" max="11527" width="5.85546875" style="123" customWidth="1"/>
    <col min="11528" max="11528" width="103.85546875" style="123" customWidth="1"/>
    <col min="11529" max="11529" width="12.7109375" style="123" customWidth="1"/>
    <col min="11530" max="11530" width="11.42578125" style="123" customWidth="1"/>
    <col min="11531" max="11531" width="14.5703125" style="123" customWidth="1"/>
    <col min="11532" max="11532" width="14.7109375" style="123" customWidth="1"/>
    <col min="11533" max="11533" width="17.85546875" style="123" customWidth="1"/>
    <col min="11534" max="11782" width="9.140625" style="123"/>
    <col min="11783" max="11783" width="5.85546875" style="123" customWidth="1"/>
    <col min="11784" max="11784" width="103.85546875" style="123" customWidth="1"/>
    <col min="11785" max="11785" width="12.7109375" style="123" customWidth="1"/>
    <col min="11786" max="11786" width="11.42578125" style="123" customWidth="1"/>
    <col min="11787" max="11787" width="14.5703125" style="123" customWidth="1"/>
    <col min="11788" max="11788" width="14.7109375" style="123" customWidth="1"/>
    <col min="11789" max="11789" width="17.85546875" style="123" customWidth="1"/>
    <col min="11790" max="12038" width="9.140625" style="123"/>
    <col min="12039" max="12039" width="5.85546875" style="123" customWidth="1"/>
    <col min="12040" max="12040" width="103.85546875" style="123" customWidth="1"/>
    <col min="12041" max="12041" width="12.7109375" style="123" customWidth="1"/>
    <col min="12042" max="12042" width="11.42578125" style="123" customWidth="1"/>
    <col min="12043" max="12043" width="14.5703125" style="123" customWidth="1"/>
    <col min="12044" max="12044" width="14.7109375" style="123" customWidth="1"/>
    <col min="12045" max="12045" width="17.85546875" style="123" customWidth="1"/>
    <col min="12046" max="12294" width="9.140625" style="123"/>
    <col min="12295" max="12295" width="5.85546875" style="123" customWidth="1"/>
    <col min="12296" max="12296" width="103.85546875" style="123" customWidth="1"/>
    <col min="12297" max="12297" width="12.7109375" style="123" customWidth="1"/>
    <col min="12298" max="12298" width="11.42578125" style="123" customWidth="1"/>
    <col min="12299" max="12299" width="14.5703125" style="123" customWidth="1"/>
    <col min="12300" max="12300" width="14.7109375" style="123" customWidth="1"/>
    <col min="12301" max="12301" width="17.85546875" style="123" customWidth="1"/>
    <col min="12302" max="12550" width="9.140625" style="123"/>
    <col min="12551" max="12551" width="5.85546875" style="123" customWidth="1"/>
    <col min="12552" max="12552" width="103.85546875" style="123" customWidth="1"/>
    <col min="12553" max="12553" width="12.7109375" style="123" customWidth="1"/>
    <col min="12554" max="12554" width="11.42578125" style="123" customWidth="1"/>
    <col min="12555" max="12555" width="14.5703125" style="123" customWidth="1"/>
    <col min="12556" max="12556" width="14.7109375" style="123" customWidth="1"/>
    <col min="12557" max="12557" width="17.85546875" style="123" customWidth="1"/>
    <col min="12558" max="12806" width="9.140625" style="123"/>
    <col min="12807" max="12807" width="5.85546875" style="123" customWidth="1"/>
    <col min="12808" max="12808" width="103.85546875" style="123" customWidth="1"/>
    <col min="12809" max="12809" width="12.7109375" style="123" customWidth="1"/>
    <col min="12810" max="12810" width="11.42578125" style="123" customWidth="1"/>
    <col min="12811" max="12811" width="14.5703125" style="123" customWidth="1"/>
    <col min="12812" max="12812" width="14.7109375" style="123" customWidth="1"/>
    <col min="12813" max="12813" width="17.85546875" style="123" customWidth="1"/>
    <col min="12814" max="13062" width="9.140625" style="123"/>
    <col min="13063" max="13063" width="5.85546875" style="123" customWidth="1"/>
    <col min="13064" max="13064" width="103.85546875" style="123" customWidth="1"/>
    <col min="13065" max="13065" width="12.7109375" style="123" customWidth="1"/>
    <col min="13066" max="13066" width="11.42578125" style="123" customWidth="1"/>
    <col min="13067" max="13067" width="14.5703125" style="123" customWidth="1"/>
    <col min="13068" max="13068" width="14.7109375" style="123" customWidth="1"/>
    <col min="13069" max="13069" width="17.85546875" style="123" customWidth="1"/>
    <col min="13070" max="13318" width="9.140625" style="123"/>
    <col min="13319" max="13319" width="5.85546875" style="123" customWidth="1"/>
    <col min="13320" max="13320" width="103.85546875" style="123" customWidth="1"/>
    <col min="13321" max="13321" width="12.7109375" style="123" customWidth="1"/>
    <col min="13322" max="13322" width="11.42578125" style="123" customWidth="1"/>
    <col min="13323" max="13323" width="14.5703125" style="123" customWidth="1"/>
    <col min="13324" max="13324" width="14.7109375" style="123" customWidth="1"/>
    <col min="13325" max="13325" width="17.85546875" style="123" customWidth="1"/>
    <col min="13326" max="13574" width="9.140625" style="123"/>
    <col min="13575" max="13575" width="5.85546875" style="123" customWidth="1"/>
    <col min="13576" max="13576" width="103.85546875" style="123" customWidth="1"/>
    <col min="13577" max="13577" width="12.7109375" style="123" customWidth="1"/>
    <col min="13578" max="13578" width="11.42578125" style="123" customWidth="1"/>
    <col min="13579" max="13579" width="14.5703125" style="123" customWidth="1"/>
    <col min="13580" max="13580" width="14.7109375" style="123" customWidth="1"/>
    <col min="13581" max="13581" width="17.85546875" style="123" customWidth="1"/>
    <col min="13582" max="13830" width="9.140625" style="123"/>
    <col min="13831" max="13831" width="5.85546875" style="123" customWidth="1"/>
    <col min="13832" max="13832" width="103.85546875" style="123" customWidth="1"/>
    <col min="13833" max="13833" width="12.7109375" style="123" customWidth="1"/>
    <col min="13834" max="13834" width="11.42578125" style="123" customWidth="1"/>
    <col min="13835" max="13835" width="14.5703125" style="123" customWidth="1"/>
    <col min="13836" max="13836" width="14.7109375" style="123" customWidth="1"/>
    <col min="13837" max="13837" width="17.85546875" style="123" customWidth="1"/>
    <col min="13838" max="14086" width="9.140625" style="123"/>
    <col min="14087" max="14087" width="5.85546875" style="123" customWidth="1"/>
    <col min="14088" max="14088" width="103.85546875" style="123" customWidth="1"/>
    <col min="14089" max="14089" width="12.7109375" style="123" customWidth="1"/>
    <col min="14090" max="14090" width="11.42578125" style="123" customWidth="1"/>
    <col min="14091" max="14091" width="14.5703125" style="123" customWidth="1"/>
    <col min="14092" max="14092" width="14.7109375" style="123" customWidth="1"/>
    <col min="14093" max="14093" width="17.85546875" style="123" customWidth="1"/>
    <col min="14094" max="14342" width="9.140625" style="123"/>
    <col min="14343" max="14343" width="5.85546875" style="123" customWidth="1"/>
    <col min="14344" max="14344" width="103.85546875" style="123" customWidth="1"/>
    <col min="14345" max="14345" width="12.7109375" style="123" customWidth="1"/>
    <col min="14346" max="14346" width="11.42578125" style="123" customWidth="1"/>
    <col min="14347" max="14347" width="14.5703125" style="123" customWidth="1"/>
    <col min="14348" max="14348" width="14.7109375" style="123" customWidth="1"/>
    <col min="14349" max="14349" width="17.85546875" style="123" customWidth="1"/>
    <col min="14350" max="14598" width="9.140625" style="123"/>
    <col min="14599" max="14599" width="5.85546875" style="123" customWidth="1"/>
    <col min="14600" max="14600" width="103.85546875" style="123" customWidth="1"/>
    <col min="14601" max="14601" width="12.7109375" style="123" customWidth="1"/>
    <col min="14602" max="14602" width="11.42578125" style="123" customWidth="1"/>
    <col min="14603" max="14603" width="14.5703125" style="123" customWidth="1"/>
    <col min="14604" max="14604" width="14.7109375" style="123" customWidth="1"/>
    <col min="14605" max="14605" width="17.85546875" style="123" customWidth="1"/>
    <col min="14606" max="14854" width="9.140625" style="123"/>
    <col min="14855" max="14855" width="5.85546875" style="123" customWidth="1"/>
    <col min="14856" max="14856" width="103.85546875" style="123" customWidth="1"/>
    <col min="14857" max="14857" width="12.7109375" style="123" customWidth="1"/>
    <col min="14858" max="14858" width="11.42578125" style="123" customWidth="1"/>
    <col min="14859" max="14859" width="14.5703125" style="123" customWidth="1"/>
    <col min="14860" max="14860" width="14.7109375" style="123" customWidth="1"/>
    <col min="14861" max="14861" width="17.85546875" style="123" customWidth="1"/>
    <col min="14862" max="15110" width="9.140625" style="123"/>
    <col min="15111" max="15111" width="5.85546875" style="123" customWidth="1"/>
    <col min="15112" max="15112" width="103.85546875" style="123" customWidth="1"/>
    <col min="15113" max="15113" width="12.7109375" style="123" customWidth="1"/>
    <col min="15114" max="15114" width="11.42578125" style="123" customWidth="1"/>
    <col min="15115" max="15115" width="14.5703125" style="123" customWidth="1"/>
    <col min="15116" max="15116" width="14.7109375" style="123" customWidth="1"/>
    <col min="15117" max="15117" width="17.85546875" style="123" customWidth="1"/>
    <col min="15118" max="15366" width="9.140625" style="123"/>
    <col min="15367" max="15367" width="5.85546875" style="123" customWidth="1"/>
    <col min="15368" max="15368" width="103.85546875" style="123" customWidth="1"/>
    <col min="15369" max="15369" width="12.7109375" style="123" customWidth="1"/>
    <col min="15370" max="15370" width="11.42578125" style="123" customWidth="1"/>
    <col min="15371" max="15371" width="14.5703125" style="123" customWidth="1"/>
    <col min="15372" max="15372" width="14.7109375" style="123" customWidth="1"/>
    <col min="15373" max="15373" width="17.85546875" style="123" customWidth="1"/>
    <col min="15374" max="15622" width="9.140625" style="123"/>
    <col min="15623" max="15623" width="5.85546875" style="123" customWidth="1"/>
    <col min="15624" max="15624" width="103.85546875" style="123" customWidth="1"/>
    <col min="15625" max="15625" width="12.7109375" style="123" customWidth="1"/>
    <col min="15626" max="15626" width="11.42578125" style="123" customWidth="1"/>
    <col min="15627" max="15627" width="14.5703125" style="123" customWidth="1"/>
    <col min="15628" max="15628" width="14.7109375" style="123" customWidth="1"/>
    <col min="15629" max="15629" width="17.85546875" style="123" customWidth="1"/>
    <col min="15630" max="15878" width="9.140625" style="123"/>
    <col min="15879" max="15879" width="5.85546875" style="123" customWidth="1"/>
    <col min="15880" max="15880" width="103.85546875" style="123" customWidth="1"/>
    <col min="15881" max="15881" width="12.7109375" style="123" customWidth="1"/>
    <col min="15882" max="15882" width="11.42578125" style="123" customWidth="1"/>
    <col min="15883" max="15883" width="14.5703125" style="123" customWidth="1"/>
    <col min="15884" max="15884" width="14.7109375" style="123" customWidth="1"/>
    <col min="15885" max="15885" width="17.85546875" style="123" customWidth="1"/>
    <col min="15886" max="16134" width="9.140625" style="123"/>
    <col min="16135" max="16135" width="5.85546875" style="123" customWidth="1"/>
    <col min="16136" max="16136" width="103.85546875" style="123" customWidth="1"/>
    <col min="16137" max="16137" width="12.7109375" style="123" customWidth="1"/>
    <col min="16138" max="16138" width="11.42578125" style="123" customWidth="1"/>
    <col min="16139" max="16139" width="14.5703125" style="123" customWidth="1"/>
    <col min="16140" max="16140" width="14.7109375" style="123" customWidth="1"/>
    <col min="16141" max="16141" width="17.85546875" style="123" customWidth="1"/>
    <col min="16142" max="16384" width="9.140625" style="123"/>
  </cols>
  <sheetData>
    <row r="1" spans="1:14" ht="15">
      <c r="A1" s="490" t="s">
        <v>309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2"/>
      <c r="M1" s="127"/>
    </row>
    <row r="2" spans="1:14" ht="33.75" customHeight="1" thickBot="1">
      <c r="A2" s="493" t="s">
        <v>310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5"/>
    </row>
    <row r="3" spans="1:14" ht="58.5" customHeight="1">
      <c r="A3" s="496" t="s">
        <v>311</v>
      </c>
      <c r="B3" s="498" t="s">
        <v>312</v>
      </c>
      <c r="C3" s="500" t="s">
        <v>313</v>
      </c>
      <c r="D3" s="303" t="s">
        <v>314</v>
      </c>
      <c r="E3" s="313" t="s">
        <v>315</v>
      </c>
      <c r="F3" s="313" t="s">
        <v>316</v>
      </c>
      <c r="G3" s="313" t="s">
        <v>317</v>
      </c>
      <c r="H3" s="327" t="s">
        <v>318</v>
      </c>
      <c r="I3" s="328" t="s">
        <v>319</v>
      </c>
      <c r="J3" s="502" t="s">
        <v>320</v>
      </c>
      <c r="K3" s="500" t="s">
        <v>321</v>
      </c>
      <c r="L3" s="500" t="s">
        <v>322</v>
      </c>
      <c r="M3" s="126"/>
    </row>
    <row r="4" spans="1:14" ht="36.75" customHeight="1">
      <c r="A4" s="497"/>
      <c r="B4" s="499"/>
      <c r="C4" s="501"/>
      <c r="D4" s="282" t="s">
        <v>323</v>
      </c>
      <c r="E4" s="282" t="s">
        <v>323</v>
      </c>
      <c r="F4" s="282" t="s">
        <v>323</v>
      </c>
      <c r="G4" s="282" t="s">
        <v>323</v>
      </c>
      <c r="H4" s="282" t="s">
        <v>323</v>
      </c>
      <c r="I4" s="282" t="s">
        <v>323</v>
      </c>
      <c r="J4" s="503"/>
      <c r="K4" s="501"/>
      <c r="L4" s="501"/>
      <c r="M4" s="126"/>
    </row>
    <row r="5" spans="1:14" ht="38.25">
      <c r="A5" s="275" t="s">
        <v>187</v>
      </c>
      <c r="B5" s="279" t="s">
        <v>324</v>
      </c>
      <c r="C5" s="276" t="s">
        <v>325</v>
      </c>
      <c r="D5" s="277">
        <v>2</v>
      </c>
      <c r="E5" s="277">
        <v>2</v>
      </c>
      <c r="F5" s="277">
        <v>2</v>
      </c>
      <c r="G5" s="277">
        <v>2</v>
      </c>
      <c r="H5" s="277">
        <v>4</v>
      </c>
      <c r="I5" s="277">
        <v>4</v>
      </c>
      <c r="J5" s="326">
        <f t="shared" ref="J5:J27" si="0">SUM(D5:I5)</f>
        <v>16</v>
      </c>
      <c r="K5" s="532">
        <v>0</v>
      </c>
      <c r="L5" s="161">
        <f t="shared" ref="L5:L27" si="1">(SUM(D5:I5)*K5)</f>
        <v>0</v>
      </c>
      <c r="M5" s="264"/>
      <c r="N5" s="300"/>
    </row>
    <row r="6" spans="1:14">
      <c r="A6" s="275" t="s">
        <v>194</v>
      </c>
      <c r="B6" s="279" t="s">
        <v>326</v>
      </c>
      <c r="C6" s="276" t="s">
        <v>325</v>
      </c>
      <c r="D6" s="277">
        <v>1</v>
      </c>
      <c r="E6" s="277">
        <v>1</v>
      </c>
      <c r="F6" s="277">
        <v>1</v>
      </c>
      <c r="G6" s="277">
        <v>1</v>
      </c>
      <c r="H6" s="277">
        <v>1</v>
      </c>
      <c r="I6" s="277">
        <v>1</v>
      </c>
      <c r="J6" s="326">
        <f t="shared" si="0"/>
        <v>6</v>
      </c>
      <c r="K6" s="532">
        <v>0</v>
      </c>
      <c r="L6" s="161">
        <f t="shared" si="1"/>
        <v>0</v>
      </c>
      <c r="M6" s="264"/>
      <c r="N6" s="300"/>
    </row>
    <row r="7" spans="1:14" ht="24" customHeight="1">
      <c r="A7" s="275" t="s">
        <v>204</v>
      </c>
      <c r="B7" s="279" t="s">
        <v>327</v>
      </c>
      <c r="C7" s="276" t="s">
        <v>328</v>
      </c>
      <c r="D7" s="277">
        <v>2</v>
      </c>
      <c r="E7" s="277">
        <v>3</v>
      </c>
      <c r="F7" s="277">
        <v>3</v>
      </c>
      <c r="G7" s="277">
        <v>3</v>
      </c>
      <c r="H7" s="277">
        <v>2</v>
      </c>
      <c r="I7" s="277">
        <v>2</v>
      </c>
      <c r="J7" s="326">
        <f t="shared" si="0"/>
        <v>15</v>
      </c>
      <c r="K7" s="532">
        <v>0</v>
      </c>
      <c r="L7" s="161">
        <f t="shared" si="1"/>
        <v>0</v>
      </c>
      <c r="M7" s="264"/>
    </row>
    <row r="8" spans="1:14" ht="25.5">
      <c r="A8" s="275" t="s">
        <v>329</v>
      </c>
      <c r="B8" s="279" t="s">
        <v>330</v>
      </c>
      <c r="C8" s="276" t="s">
        <v>331</v>
      </c>
      <c r="D8" s="277">
        <v>6</v>
      </c>
      <c r="E8" s="277">
        <v>4</v>
      </c>
      <c r="F8" s="277">
        <v>4</v>
      </c>
      <c r="G8" s="277">
        <v>4</v>
      </c>
      <c r="H8" s="277">
        <v>4</v>
      </c>
      <c r="I8" s="277">
        <v>4</v>
      </c>
      <c r="J8" s="326">
        <f t="shared" si="0"/>
        <v>26</v>
      </c>
      <c r="K8" s="532">
        <v>0</v>
      </c>
      <c r="L8" s="161">
        <f t="shared" si="1"/>
        <v>0</v>
      </c>
      <c r="M8" s="264"/>
    </row>
    <row r="9" spans="1:14">
      <c r="A9" s="275" t="s">
        <v>332</v>
      </c>
      <c r="B9" s="279" t="s">
        <v>333</v>
      </c>
      <c r="C9" s="276" t="s">
        <v>331</v>
      </c>
      <c r="D9" s="277">
        <v>4</v>
      </c>
      <c r="E9" s="277">
        <v>2</v>
      </c>
      <c r="F9" s="277">
        <v>2</v>
      </c>
      <c r="G9" s="277">
        <v>2</v>
      </c>
      <c r="H9" s="277">
        <v>2</v>
      </c>
      <c r="I9" s="277">
        <v>2</v>
      </c>
      <c r="J9" s="326">
        <f t="shared" si="0"/>
        <v>14</v>
      </c>
      <c r="K9" s="532">
        <v>0</v>
      </c>
      <c r="L9" s="161">
        <f t="shared" si="1"/>
        <v>0</v>
      </c>
      <c r="M9" s="264"/>
    </row>
    <row r="10" spans="1:14" ht="27.75" customHeight="1">
      <c r="A10" s="275" t="s">
        <v>334</v>
      </c>
      <c r="B10" s="279" t="s">
        <v>335</v>
      </c>
      <c r="C10" s="276" t="s">
        <v>325</v>
      </c>
      <c r="D10" s="277">
        <v>2</v>
      </c>
      <c r="E10" s="277">
        <v>2</v>
      </c>
      <c r="F10" s="277">
        <v>2</v>
      </c>
      <c r="G10" s="277">
        <v>2</v>
      </c>
      <c r="H10" s="277">
        <v>2</v>
      </c>
      <c r="I10" s="277">
        <v>2</v>
      </c>
      <c r="J10" s="326">
        <f t="shared" si="0"/>
        <v>12</v>
      </c>
      <c r="K10" s="532">
        <v>0</v>
      </c>
      <c r="L10" s="161">
        <f t="shared" si="1"/>
        <v>0</v>
      </c>
      <c r="M10" s="264"/>
    </row>
    <row r="11" spans="1:14">
      <c r="A11" s="275" t="s">
        <v>336</v>
      </c>
      <c r="B11" s="279" t="s">
        <v>337</v>
      </c>
      <c r="C11" s="276" t="s">
        <v>331</v>
      </c>
      <c r="D11" s="277">
        <v>8</v>
      </c>
      <c r="E11" s="277">
        <v>4</v>
      </c>
      <c r="F11" s="277">
        <v>4</v>
      </c>
      <c r="G11" s="277">
        <v>4</v>
      </c>
      <c r="H11" s="277">
        <v>4</v>
      </c>
      <c r="I11" s="277">
        <v>4</v>
      </c>
      <c r="J11" s="326">
        <f t="shared" si="0"/>
        <v>28</v>
      </c>
      <c r="K11" s="532">
        <v>0</v>
      </c>
      <c r="L11" s="161">
        <f t="shared" si="1"/>
        <v>0</v>
      </c>
      <c r="M11" s="264"/>
    </row>
    <row r="12" spans="1:14" ht="39" customHeight="1">
      <c r="A12" s="275" t="s">
        <v>338</v>
      </c>
      <c r="B12" s="279" t="s">
        <v>339</v>
      </c>
      <c r="C12" s="276" t="s">
        <v>331</v>
      </c>
      <c r="D12" s="277">
        <v>7</v>
      </c>
      <c r="E12" s="277">
        <v>4</v>
      </c>
      <c r="F12" s="277">
        <v>4</v>
      </c>
      <c r="G12" s="277">
        <v>4</v>
      </c>
      <c r="H12" s="277">
        <v>4</v>
      </c>
      <c r="I12" s="277">
        <v>4</v>
      </c>
      <c r="J12" s="326">
        <f t="shared" si="0"/>
        <v>27</v>
      </c>
      <c r="K12" s="532">
        <v>0</v>
      </c>
      <c r="L12" s="161">
        <f t="shared" si="1"/>
        <v>0</v>
      </c>
      <c r="M12" s="264"/>
    </row>
    <row r="13" spans="1:14" ht="27" customHeight="1">
      <c r="A13" s="275" t="s">
        <v>340</v>
      </c>
      <c r="B13" s="279" t="s">
        <v>341</v>
      </c>
      <c r="C13" s="276" t="s">
        <v>331</v>
      </c>
      <c r="D13" s="277">
        <v>4</v>
      </c>
      <c r="E13" s="277">
        <v>2</v>
      </c>
      <c r="F13" s="277">
        <v>2</v>
      </c>
      <c r="G13" s="277">
        <v>2</v>
      </c>
      <c r="H13" s="277">
        <v>2</v>
      </c>
      <c r="I13" s="277">
        <v>2</v>
      </c>
      <c r="J13" s="326">
        <f t="shared" si="0"/>
        <v>14</v>
      </c>
      <c r="K13" s="532">
        <v>0</v>
      </c>
      <c r="L13" s="161">
        <f t="shared" si="1"/>
        <v>0</v>
      </c>
      <c r="M13" s="264"/>
    </row>
    <row r="14" spans="1:14">
      <c r="A14" s="275" t="s">
        <v>342</v>
      </c>
      <c r="B14" s="279" t="s">
        <v>343</v>
      </c>
      <c r="C14" s="276" t="s">
        <v>331</v>
      </c>
      <c r="D14" s="277">
        <v>4</v>
      </c>
      <c r="E14" s="277">
        <v>4</v>
      </c>
      <c r="F14" s="277">
        <v>4</v>
      </c>
      <c r="G14" s="277">
        <v>4</v>
      </c>
      <c r="H14" s="277">
        <v>4</v>
      </c>
      <c r="I14" s="277">
        <v>4</v>
      </c>
      <c r="J14" s="326">
        <f t="shared" si="0"/>
        <v>24</v>
      </c>
      <c r="K14" s="532">
        <v>0</v>
      </c>
      <c r="L14" s="161">
        <f t="shared" si="1"/>
        <v>0</v>
      </c>
      <c r="M14" s="264"/>
    </row>
    <row r="15" spans="1:14">
      <c r="A15" s="275" t="s">
        <v>344</v>
      </c>
      <c r="B15" s="278" t="s">
        <v>345</v>
      </c>
      <c r="C15" s="276" t="s">
        <v>331</v>
      </c>
      <c r="D15" s="277">
        <v>2</v>
      </c>
      <c r="E15" s="277">
        <v>2</v>
      </c>
      <c r="F15" s="277">
        <v>2</v>
      </c>
      <c r="G15" s="277">
        <v>2</v>
      </c>
      <c r="H15" s="277">
        <v>2</v>
      </c>
      <c r="I15" s="277">
        <v>2</v>
      </c>
      <c r="J15" s="326">
        <f t="shared" si="0"/>
        <v>12</v>
      </c>
      <c r="K15" s="532">
        <v>0</v>
      </c>
      <c r="L15" s="161">
        <f t="shared" si="1"/>
        <v>0</v>
      </c>
      <c r="M15" s="264"/>
    </row>
    <row r="16" spans="1:14">
      <c r="A16" s="275" t="s">
        <v>346</v>
      </c>
      <c r="B16" s="278" t="s">
        <v>347</v>
      </c>
      <c r="C16" s="276" t="s">
        <v>328</v>
      </c>
      <c r="D16" s="277">
        <v>2</v>
      </c>
      <c r="E16" s="277">
        <v>2</v>
      </c>
      <c r="F16" s="277">
        <v>2</v>
      </c>
      <c r="G16" s="277">
        <v>2</v>
      </c>
      <c r="H16" s="277">
        <v>1</v>
      </c>
      <c r="I16" s="277">
        <v>1</v>
      </c>
      <c r="J16" s="326">
        <f t="shared" si="0"/>
        <v>10</v>
      </c>
      <c r="K16" s="532">
        <v>0</v>
      </c>
      <c r="L16" s="161">
        <f t="shared" si="1"/>
        <v>0</v>
      </c>
      <c r="M16" s="264"/>
    </row>
    <row r="17" spans="1:13">
      <c r="A17" s="275" t="s">
        <v>348</v>
      </c>
      <c r="B17" s="278" t="s">
        <v>349</v>
      </c>
      <c r="C17" s="276" t="s">
        <v>328</v>
      </c>
      <c r="D17" s="314">
        <v>1</v>
      </c>
      <c r="E17" s="314">
        <v>2</v>
      </c>
      <c r="F17" s="314">
        <v>0</v>
      </c>
      <c r="G17" s="314">
        <v>0</v>
      </c>
      <c r="H17" s="314">
        <v>0</v>
      </c>
      <c r="I17" s="277">
        <v>1</v>
      </c>
      <c r="J17" s="326">
        <f t="shared" si="0"/>
        <v>4</v>
      </c>
      <c r="K17" s="532">
        <v>0</v>
      </c>
      <c r="L17" s="161">
        <f t="shared" si="1"/>
        <v>0</v>
      </c>
      <c r="M17" s="264"/>
    </row>
    <row r="18" spans="1:13">
      <c r="A18" s="275" t="s">
        <v>350</v>
      </c>
      <c r="B18" s="278" t="s">
        <v>351</v>
      </c>
      <c r="C18" s="276" t="s">
        <v>328</v>
      </c>
      <c r="D18" s="277">
        <v>1</v>
      </c>
      <c r="E18" s="277">
        <v>0</v>
      </c>
      <c r="F18" s="277">
        <v>1</v>
      </c>
      <c r="G18" s="277">
        <v>1</v>
      </c>
      <c r="H18" s="277">
        <v>1</v>
      </c>
      <c r="I18" s="277">
        <v>1</v>
      </c>
      <c r="J18" s="326">
        <f t="shared" si="0"/>
        <v>5</v>
      </c>
      <c r="K18" s="532">
        <v>0</v>
      </c>
      <c r="L18" s="161">
        <f t="shared" si="1"/>
        <v>0</v>
      </c>
      <c r="M18" s="264"/>
    </row>
    <row r="19" spans="1:13" ht="15" customHeight="1">
      <c r="A19" s="275" t="s">
        <v>352</v>
      </c>
      <c r="B19" s="279" t="s">
        <v>353</v>
      </c>
      <c r="C19" s="275" t="s">
        <v>331</v>
      </c>
      <c r="D19" s="277">
        <v>6</v>
      </c>
      <c r="E19" s="277">
        <v>6</v>
      </c>
      <c r="F19" s="277">
        <v>6</v>
      </c>
      <c r="G19" s="277">
        <v>6</v>
      </c>
      <c r="H19" s="277">
        <v>6</v>
      </c>
      <c r="I19" s="277">
        <v>6</v>
      </c>
      <c r="J19" s="326">
        <f t="shared" si="0"/>
        <v>36</v>
      </c>
      <c r="K19" s="532">
        <v>0</v>
      </c>
      <c r="L19" s="161">
        <f t="shared" si="1"/>
        <v>0</v>
      </c>
      <c r="M19" s="264"/>
    </row>
    <row r="20" spans="1:13" ht="15" customHeight="1">
      <c r="A20" s="275" t="s">
        <v>354</v>
      </c>
      <c r="B20" s="302" t="s">
        <v>355</v>
      </c>
      <c r="C20" s="275" t="s">
        <v>331</v>
      </c>
      <c r="D20" s="277">
        <v>2</v>
      </c>
      <c r="E20" s="277">
        <v>2</v>
      </c>
      <c r="F20" s="277">
        <v>2</v>
      </c>
      <c r="G20" s="277">
        <v>2</v>
      </c>
      <c r="H20" s="277">
        <v>2</v>
      </c>
      <c r="I20" s="277">
        <v>2</v>
      </c>
      <c r="J20" s="326">
        <f t="shared" si="0"/>
        <v>12</v>
      </c>
      <c r="K20" s="532">
        <v>0</v>
      </c>
      <c r="L20" s="161">
        <f t="shared" si="1"/>
        <v>0</v>
      </c>
      <c r="M20" s="264"/>
    </row>
    <row r="21" spans="1:13" ht="15" customHeight="1">
      <c r="A21" s="275" t="s">
        <v>356</v>
      </c>
      <c r="B21" s="302" t="s">
        <v>357</v>
      </c>
      <c r="C21" s="275" t="s">
        <v>331</v>
      </c>
      <c r="D21" s="277">
        <v>10</v>
      </c>
      <c r="E21" s="277">
        <v>8</v>
      </c>
      <c r="F21" s="277">
        <v>8</v>
      </c>
      <c r="G21" s="277">
        <v>8</v>
      </c>
      <c r="H21" s="277">
        <v>8</v>
      </c>
      <c r="I21" s="277">
        <v>8</v>
      </c>
      <c r="J21" s="326">
        <f t="shared" si="0"/>
        <v>50</v>
      </c>
      <c r="K21" s="532">
        <v>0</v>
      </c>
      <c r="L21" s="161">
        <f t="shared" si="1"/>
        <v>0</v>
      </c>
      <c r="M21" s="264"/>
    </row>
    <row r="22" spans="1:13" ht="15" customHeight="1">
      <c r="A22" s="275" t="s">
        <v>358</v>
      </c>
      <c r="B22" s="301" t="s">
        <v>359</v>
      </c>
      <c r="C22" s="275" t="s">
        <v>331</v>
      </c>
      <c r="D22" s="314">
        <v>2</v>
      </c>
      <c r="E22" s="314">
        <v>2</v>
      </c>
      <c r="F22" s="314">
        <v>2</v>
      </c>
      <c r="G22" s="314">
        <v>2</v>
      </c>
      <c r="H22" s="314">
        <v>2</v>
      </c>
      <c r="I22" s="314">
        <v>1</v>
      </c>
      <c r="J22" s="277">
        <f t="shared" si="0"/>
        <v>11</v>
      </c>
      <c r="K22" s="532">
        <v>0</v>
      </c>
      <c r="L22" s="161">
        <f t="shared" si="1"/>
        <v>0</v>
      </c>
      <c r="M22" s="264"/>
    </row>
    <row r="23" spans="1:13" ht="15" customHeight="1">
      <c r="A23" s="275" t="s">
        <v>360</v>
      </c>
      <c r="B23" s="301" t="s">
        <v>361</v>
      </c>
      <c r="C23" s="275" t="s">
        <v>331</v>
      </c>
      <c r="D23" s="314">
        <v>2</v>
      </c>
      <c r="E23" s="314">
        <v>2</v>
      </c>
      <c r="F23" s="314">
        <v>2</v>
      </c>
      <c r="G23" s="314">
        <v>2</v>
      </c>
      <c r="H23" s="314">
        <v>2</v>
      </c>
      <c r="I23" s="314">
        <v>1</v>
      </c>
      <c r="J23" s="277">
        <f t="shared" si="0"/>
        <v>11</v>
      </c>
      <c r="K23" s="532">
        <v>0</v>
      </c>
      <c r="L23" s="161">
        <f t="shared" si="1"/>
        <v>0</v>
      </c>
      <c r="M23" s="264"/>
    </row>
    <row r="24" spans="1:13" ht="15" customHeight="1">
      <c r="A24" s="275" t="s">
        <v>362</v>
      </c>
      <c r="B24" s="301" t="s">
        <v>363</v>
      </c>
      <c r="C24" s="275" t="s">
        <v>331</v>
      </c>
      <c r="D24" s="277">
        <v>2</v>
      </c>
      <c r="E24" s="277">
        <v>2</v>
      </c>
      <c r="F24" s="277">
        <v>2</v>
      </c>
      <c r="G24" s="277">
        <v>2</v>
      </c>
      <c r="H24" s="277">
        <v>2</v>
      </c>
      <c r="I24" s="277">
        <v>2</v>
      </c>
      <c r="J24" s="277">
        <f t="shared" si="0"/>
        <v>12</v>
      </c>
      <c r="K24" s="532">
        <v>0</v>
      </c>
      <c r="L24" s="161">
        <f t="shared" si="1"/>
        <v>0</v>
      </c>
      <c r="M24" s="264"/>
    </row>
    <row r="25" spans="1:13" ht="27" customHeight="1">
      <c r="A25" s="275" t="s">
        <v>364</v>
      </c>
      <c r="B25" s="301" t="s">
        <v>365</v>
      </c>
      <c r="C25" s="275" t="s">
        <v>331</v>
      </c>
      <c r="D25" s="277">
        <v>4</v>
      </c>
      <c r="E25" s="277">
        <v>4</v>
      </c>
      <c r="F25" s="277">
        <v>4</v>
      </c>
      <c r="G25" s="277">
        <v>4</v>
      </c>
      <c r="H25" s="277">
        <v>4</v>
      </c>
      <c r="I25" s="277">
        <v>4</v>
      </c>
      <c r="J25" s="277">
        <f t="shared" ref="J25" si="2">SUM(D25:I25)</f>
        <v>24</v>
      </c>
      <c r="K25" s="532">
        <v>0</v>
      </c>
      <c r="L25" s="161">
        <f t="shared" ref="L25" si="3">(SUM(D25:I25)*K25)</f>
        <v>0</v>
      </c>
      <c r="M25" s="264"/>
    </row>
    <row r="26" spans="1:13" ht="27" customHeight="1">
      <c r="A26" s="275" t="s">
        <v>366</v>
      </c>
      <c r="B26" s="301" t="s">
        <v>367</v>
      </c>
      <c r="C26" s="275" t="s">
        <v>331</v>
      </c>
      <c r="D26" s="277">
        <v>2</v>
      </c>
      <c r="E26" s="277">
        <v>2</v>
      </c>
      <c r="F26" s="277">
        <v>2</v>
      </c>
      <c r="G26" s="277">
        <v>2</v>
      </c>
      <c r="H26" s="277">
        <v>2</v>
      </c>
      <c r="I26" s="277">
        <v>2</v>
      </c>
      <c r="J26" s="277">
        <f t="shared" ref="J26" si="4">SUM(D26:I26)</f>
        <v>12</v>
      </c>
      <c r="K26" s="532">
        <v>0</v>
      </c>
      <c r="L26" s="161">
        <f t="shared" ref="L26" si="5">(SUM(D26:I26)*K26)</f>
        <v>0</v>
      </c>
      <c r="M26" s="264"/>
    </row>
    <row r="27" spans="1:13" ht="20.25" customHeight="1">
      <c r="A27" s="275" t="s">
        <v>368</v>
      </c>
      <c r="B27" s="301" t="s">
        <v>369</v>
      </c>
      <c r="C27" s="275" t="s">
        <v>370</v>
      </c>
      <c r="D27" s="277">
        <v>1</v>
      </c>
      <c r="E27" s="277">
        <v>0</v>
      </c>
      <c r="F27" s="277">
        <v>0</v>
      </c>
      <c r="G27" s="277">
        <v>0</v>
      </c>
      <c r="H27" s="277">
        <v>0</v>
      </c>
      <c r="I27" s="277">
        <v>0</v>
      </c>
      <c r="J27" s="277">
        <f t="shared" si="0"/>
        <v>1</v>
      </c>
      <c r="K27" s="532">
        <v>0</v>
      </c>
      <c r="L27" s="161">
        <f t="shared" si="1"/>
        <v>0</v>
      </c>
      <c r="M27" s="264"/>
    </row>
    <row r="28" spans="1:13">
      <c r="A28" s="487" t="s">
        <v>371</v>
      </c>
      <c r="B28" s="488"/>
      <c r="C28" s="488"/>
      <c r="D28" s="488"/>
      <c r="E28" s="488"/>
      <c r="F28" s="488"/>
      <c r="G28" s="488"/>
      <c r="H28" s="488"/>
      <c r="I28" s="488"/>
      <c r="J28" s="488"/>
      <c r="K28" s="489"/>
      <c r="L28" s="128">
        <f>SUM(L5:L27)</f>
        <v>0</v>
      </c>
      <c r="M28" s="125"/>
    </row>
    <row r="29" spans="1:13">
      <c r="A29" s="504" t="s">
        <v>372</v>
      </c>
      <c r="B29" s="505"/>
      <c r="C29" s="505"/>
      <c r="D29" s="505"/>
      <c r="E29" s="505"/>
      <c r="F29" s="505"/>
      <c r="G29" s="505"/>
      <c r="H29" s="505"/>
      <c r="I29" s="505"/>
      <c r="J29" s="311"/>
      <c r="K29" s="267"/>
      <c r="L29" s="267"/>
    </row>
    <row r="30" spans="1:13">
      <c r="A30" s="506" t="s">
        <v>373</v>
      </c>
      <c r="B30" s="507"/>
      <c r="C30" s="507"/>
      <c r="D30" s="507"/>
      <c r="E30" s="507"/>
      <c r="F30" s="507"/>
      <c r="G30" s="507"/>
      <c r="H30" s="507"/>
      <c r="I30" s="507"/>
      <c r="J30" s="310"/>
      <c r="K30" s="228">
        <v>0</v>
      </c>
      <c r="L30" s="272">
        <f>L28*K30</f>
        <v>0</v>
      </c>
    </row>
    <row r="31" spans="1:13">
      <c r="A31" s="506" t="s">
        <v>374</v>
      </c>
      <c r="B31" s="507"/>
      <c r="C31" s="507"/>
      <c r="D31" s="507"/>
      <c r="E31" s="507"/>
      <c r="F31" s="507"/>
      <c r="G31" s="507"/>
      <c r="H31" s="507"/>
      <c r="I31" s="507"/>
      <c r="J31" s="310"/>
      <c r="K31" s="230">
        <v>0</v>
      </c>
      <c r="L31" s="272">
        <f>L28*K31</f>
        <v>0</v>
      </c>
    </row>
    <row r="32" spans="1:13">
      <c r="A32" s="506" t="s">
        <v>375</v>
      </c>
      <c r="B32" s="507"/>
      <c r="C32" s="507"/>
      <c r="D32" s="507"/>
      <c r="E32" s="507"/>
      <c r="F32" s="507"/>
      <c r="G32" s="507"/>
      <c r="H32" s="507"/>
      <c r="I32" s="507"/>
      <c r="J32" s="310"/>
      <c r="K32" s="269">
        <f>SUM(K30:K31)</f>
        <v>0</v>
      </c>
      <c r="L32" s="268">
        <f>SUM(L30:L31)</f>
        <v>0</v>
      </c>
    </row>
    <row r="33" spans="1:12">
      <c r="A33" s="504" t="s">
        <v>376</v>
      </c>
      <c r="B33" s="505"/>
      <c r="C33" s="505"/>
      <c r="D33" s="505"/>
      <c r="E33" s="505"/>
      <c r="F33" s="505"/>
      <c r="G33" s="505"/>
      <c r="H33" s="505"/>
      <c r="I33" s="505"/>
      <c r="J33" s="311"/>
      <c r="K33" s="267"/>
      <c r="L33" s="267"/>
    </row>
    <row r="34" spans="1:12">
      <c r="A34" s="506" t="s">
        <v>110</v>
      </c>
      <c r="B34" s="507"/>
      <c r="C34" s="507"/>
      <c r="D34" s="507"/>
      <c r="E34" s="507"/>
      <c r="F34" s="507"/>
      <c r="G34" s="507"/>
      <c r="H34" s="507"/>
      <c r="I34" s="507"/>
      <c r="J34" s="310"/>
      <c r="K34" s="228">
        <f>'CJU SALVADOR- planilha '!C118</f>
        <v>0</v>
      </c>
      <c r="L34" s="272">
        <f>ROUND((L28+L32)/(1-'Item 4, 5, 6 e 7 - Mat.higiene '!$K$30)*K34,2)</f>
        <v>0</v>
      </c>
    </row>
    <row r="35" spans="1:12">
      <c r="A35" s="506" t="s">
        <v>109</v>
      </c>
      <c r="B35" s="507"/>
      <c r="C35" s="507"/>
      <c r="D35" s="507"/>
      <c r="E35" s="507"/>
      <c r="F35" s="507"/>
      <c r="G35" s="507"/>
      <c r="H35" s="507"/>
      <c r="I35" s="507"/>
      <c r="J35" s="310"/>
      <c r="K35" s="228">
        <v>0</v>
      </c>
      <c r="L35" s="272">
        <f>ROUND((L28+L32)/(1-'Item 4, 5, 6 e 7 - Mat.higiene '!$K$30)*K35,2)</f>
        <v>0</v>
      </c>
    </row>
    <row r="36" spans="1:12">
      <c r="A36" s="506" t="s">
        <v>258</v>
      </c>
      <c r="B36" s="507"/>
      <c r="C36" s="507"/>
      <c r="D36" s="507"/>
      <c r="E36" s="507"/>
      <c r="F36" s="507"/>
      <c r="G36" s="507"/>
      <c r="H36" s="507"/>
      <c r="I36" s="507"/>
      <c r="J36" s="310"/>
      <c r="K36" s="228">
        <v>0</v>
      </c>
      <c r="L36" s="272">
        <f>ROUND((L28+L32)/(1-'Item 4, 5, 6 e 7 - Mat.higiene '!$K$30)*K36,2)</f>
        <v>0</v>
      </c>
    </row>
    <row r="37" spans="1:12">
      <c r="A37" s="506" t="s">
        <v>377</v>
      </c>
      <c r="B37" s="507"/>
      <c r="C37" s="507"/>
      <c r="D37" s="507"/>
      <c r="E37" s="507"/>
      <c r="F37" s="507"/>
      <c r="G37" s="507"/>
      <c r="H37" s="507"/>
      <c r="I37" s="507"/>
      <c r="J37" s="310"/>
      <c r="K37" s="270">
        <f>SUM(K34:K36)</f>
        <v>0</v>
      </c>
      <c r="L37" s="268">
        <f>SUM(L34:L36)</f>
        <v>0</v>
      </c>
    </row>
    <row r="38" spans="1:12">
      <c r="A38" s="488" t="s">
        <v>378</v>
      </c>
      <c r="B38" s="488"/>
      <c r="C38" s="488"/>
      <c r="D38" s="488"/>
      <c r="E38" s="488"/>
      <c r="F38" s="488"/>
      <c r="G38" s="488"/>
      <c r="H38" s="488"/>
      <c r="I38" s="488"/>
      <c r="J38" s="488"/>
      <c r="K38" s="489"/>
      <c r="L38" s="128">
        <f>ROUND(L28+L32+L37,2)</f>
        <v>0</v>
      </c>
    </row>
  </sheetData>
  <sheetProtection algorithmName="SHA-512" hashValue="L4uBEwFl76uAEiQFFP8Fs90MJojLp8JxUYjMqRmgSae6oWuMdU6slPSBBWcnG8eIPB7V+ys5hVynCPpd1vic5g==" saltValue="V8DYuLT80ZCPnZqYpeaMOw==" spinCount="100000" sheet="1" formatCells="0" formatColumns="0" formatRows="0"/>
  <mergeCells count="19">
    <mergeCell ref="A34:I34"/>
    <mergeCell ref="A35:I35"/>
    <mergeCell ref="A36:I36"/>
    <mergeCell ref="A37:I37"/>
    <mergeCell ref="A38:K38"/>
    <mergeCell ref="A29:I29"/>
    <mergeCell ref="A30:I30"/>
    <mergeCell ref="A31:I31"/>
    <mergeCell ref="A32:I32"/>
    <mergeCell ref="A33:I33"/>
    <mergeCell ref="A28:K28"/>
    <mergeCell ref="A1:L1"/>
    <mergeCell ref="A2:L2"/>
    <mergeCell ref="A3:A4"/>
    <mergeCell ref="B3:B4"/>
    <mergeCell ref="C3:C4"/>
    <mergeCell ref="K3:K4"/>
    <mergeCell ref="L3:L4"/>
    <mergeCell ref="J3:J4"/>
  </mergeCells>
  <phoneticPr fontId="55" type="noConversion"/>
  <pageMargins left="0.51181102362204722" right="0.16" top="0.78740157480314965" bottom="0.78740157480314965" header="0.31496062992125984" footer="0.31496062992125984"/>
  <pageSetup paperSize="9"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1"/>
  </sheetPr>
  <dimension ref="A1:M40"/>
  <sheetViews>
    <sheetView view="pageBreakPreview" topLeftCell="A15" zoomScale="80" zoomScaleNormal="80" zoomScaleSheetLayoutView="80" workbookViewId="0">
      <selection activeCell="L40" sqref="L40"/>
    </sheetView>
  </sheetViews>
  <sheetFormatPr defaultRowHeight="14.25"/>
  <cols>
    <col min="1" max="1" width="5.85546875" style="124" customWidth="1"/>
    <col min="2" max="2" width="101.28515625" style="124" customWidth="1"/>
    <col min="3" max="3" width="9.85546875" style="124" bestFit="1" customWidth="1"/>
    <col min="4" max="8" width="8" style="124" customWidth="1"/>
    <col min="9" max="9" width="11.140625" style="124" customWidth="1"/>
    <col min="10" max="10" width="9.7109375" style="124" customWidth="1"/>
    <col min="11" max="11" width="15.42578125" style="124" customWidth="1"/>
    <col min="12" max="12" width="19.140625" style="124" bestFit="1" customWidth="1"/>
    <col min="13" max="13" width="21.85546875" style="123" customWidth="1"/>
    <col min="14" max="14" width="9.140625" style="123" customWidth="1"/>
    <col min="15" max="262" width="8.7109375" style="123"/>
    <col min="263" max="263" width="5.85546875" style="123" customWidth="1"/>
    <col min="264" max="264" width="103.85546875" style="123" customWidth="1"/>
    <col min="265" max="265" width="12.7109375" style="123" customWidth="1"/>
    <col min="266" max="266" width="11.42578125" style="123" customWidth="1"/>
    <col min="267" max="267" width="14.5703125" style="123" customWidth="1"/>
    <col min="268" max="268" width="14.7109375" style="123" customWidth="1"/>
    <col min="269" max="269" width="17.85546875" style="123" customWidth="1"/>
    <col min="270" max="518" width="8.7109375" style="123"/>
    <col min="519" max="519" width="5.85546875" style="123" customWidth="1"/>
    <col min="520" max="520" width="103.85546875" style="123" customWidth="1"/>
    <col min="521" max="521" width="12.7109375" style="123" customWidth="1"/>
    <col min="522" max="522" width="11.42578125" style="123" customWidth="1"/>
    <col min="523" max="523" width="14.5703125" style="123" customWidth="1"/>
    <col min="524" max="524" width="14.7109375" style="123" customWidth="1"/>
    <col min="525" max="525" width="17.85546875" style="123" customWidth="1"/>
    <col min="526" max="774" width="8.7109375" style="123"/>
    <col min="775" max="775" width="5.85546875" style="123" customWidth="1"/>
    <col min="776" max="776" width="103.85546875" style="123" customWidth="1"/>
    <col min="777" max="777" width="12.7109375" style="123" customWidth="1"/>
    <col min="778" max="778" width="11.42578125" style="123" customWidth="1"/>
    <col min="779" max="779" width="14.5703125" style="123" customWidth="1"/>
    <col min="780" max="780" width="14.7109375" style="123" customWidth="1"/>
    <col min="781" max="781" width="17.85546875" style="123" customWidth="1"/>
    <col min="782" max="1030" width="8.7109375" style="123"/>
    <col min="1031" max="1031" width="5.85546875" style="123" customWidth="1"/>
    <col min="1032" max="1032" width="103.85546875" style="123" customWidth="1"/>
    <col min="1033" max="1033" width="12.7109375" style="123" customWidth="1"/>
    <col min="1034" max="1034" width="11.42578125" style="123" customWidth="1"/>
    <col min="1035" max="1035" width="14.5703125" style="123" customWidth="1"/>
    <col min="1036" max="1036" width="14.7109375" style="123" customWidth="1"/>
    <col min="1037" max="1037" width="17.85546875" style="123" customWidth="1"/>
    <col min="1038" max="1286" width="8.7109375" style="123"/>
    <col min="1287" max="1287" width="5.85546875" style="123" customWidth="1"/>
    <col min="1288" max="1288" width="103.85546875" style="123" customWidth="1"/>
    <col min="1289" max="1289" width="12.7109375" style="123" customWidth="1"/>
    <col min="1290" max="1290" width="11.42578125" style="123" customWidth="1"/>
    <col min="1291" max="1291" width="14.5703125" style="123" customWidth="1"/>
    <col min="1292" max="1292" width="14.7109375" style="123" customWidth="1"/>
    <col min="1293" max="1293" width="17.85546875" style="123" customWidth="1"/>
    <col min="1294" max="1542" width="8.7109375" style="123"/>
    <col min="1543" max="1543" width="5.85546875" style="123" customWidth="1"/>
    <col min="1544" max="1544" width="103.85546875" style="123" customWidth="1"/>
    <col min="1545" max="1545" width="12.7109375" style="123" customWidth="1"/>
    <col min="1546" max="1546" width="11.42578125" style="123" customWidth="1"/>
    <col min="1547" max="1547" width="14.5703125" style="123" customWidth="1"/>
    <col min="1548" max="1548" width="14.7109375" style="123" customWidth="1"/>
    <col min="1549" max="1549" width="17.85546875" style="123" customWidth="1"/>
    <col min="1550" max="1798" width="8.7109375" style="123"/>
    <col min="1799" max="1799" width="5.85546875" style="123" customWidth="1"/>
    <col min="1800" max="1800" width="103.85546875" style="123" customWidth="1"/>
    <col min="1801" max="1801" width="12.7109375" style="123" customWidth="1"/>
    <col min="1802" max="1802" width="11.42578125" style="123" customWidth="1"/>
    <col min="1803" max="1803" width="14.5703125" style="123" customWidth="1"/>
    <col min="1804" max="1804" width="14.7109375" style="123" customWidth="1"/>
    <col min="1805" max="1805" width="17.85546875" style="123" customWidth="1"/>
    <col min="1806" max="2054" width="8.7109375" style="123"/>
    <col min="2055" max="2055" width="5.85546875" style="123" customWidth="1"/>
    <col min="2056" max="2056" width="103.85546875" style="123" customWidth="1"/>
    <col min="2057" max="2057" width="12.7109375" style="123" customWidth="1"/>
    <col min="2058" max="2058" width="11.42578125" style="123" customWidth="1"/>
    <col min="2059" max="2059" width="14.5703125" style="123" customWidth="1"/>
    <col min="2060" max="2060" width="14.7109375" style="123" customWidth="1"/>
    <col min="2061" max="2061" width="17.85546875" style="123" customWidth="1"/>
    <col min="2062" max="2310" width="8.7109375" style="123"/>
    <col min="2311" max="2311" width="5.85546875" style="123" customWidth="1"/>
    <col min="2312" max="2312" width="103.85546875" style="123" customWidth="1"/>
    <col min="2313" max="2313" width="12.7109375" style="123" customWidth="1"/>
    <col min="2314" max="2314" width="11.42578125" style="123" customWidth="1"/>
    <col min="2315" max="2315" width="14.5703125" style="123" customWidth="1"/>
    <col min="2316" max="2316" width="14.7109375" style="123" customWidth="1"/>
    <col min="2317" max="2317" width="17.85546875" style="123" customWidth="1"/>
    <col min="2318" max="2566" width="8.7109375" style="123"/>
    <col min="2567" max="2567" width="5.85546875" style="123" customWidth="1"/>
    <col min="2568" max="2568" width="103.85546875" style="123" customWidth="1"/>
    <col min="2569" max="2569" width="12.7109375" style="123" customWidth="1"/>
    <col min="2570" max="2570" width="11.42578125" style="123" customWidth="1"/>
    <col min="2571" max="2571" width="14.5703125" style="123" customWidth="1"/>
    <col min="2572" max="2572" width="14.7109375" style="123" customWidth="1"/>
    <col min="2573" max="2573" width="17.85546875" style="123" customWidth="1"/>
    <col min="2574" max="2822" width="8.7109375" style="123"/>
    <col min="2823" max="2823" width="5.85546875" style="123" customWidth="1"/>
    <col min="2824" max="2824" width="103.85546875" style="123" customWidth="1"/>
    <col min="2825" max="2825" width="12.7109375" style="123" customWidth="1"/>
    <col min="2826" max="2826" width="11.42578125" style="123" customWidth="1"/>
    <col min="2827" max="2827" width="14.5703125" style="123" customWidth="1"/>
    <col min="2828" max="2828" width="14.7109375" style="123" customWidth="1"/>
    <col min="2829" max="2829" width="17.85546875" style="123" customWidth="1"/>
    <col min="2830" max="3078" width="8.7109375" style="123"/>
    <col min="3079" max="3079" width="5.85546875" style="123" customWidth="1"/>
    <col min="3080" max="3080" width="103.85546875" style="123" customWidth="1"/>
    <col min="3081" max="3081" width="12.7109375" style="123" customWidth="1"/>
    <col min="3082" max="3082" width="11.42578125" style="123" customWidth="1"/>
    <col min="3083" max="3083" width="14.5703125" style="123" customWidth="1"/>
    <col min="3084" max="3084" width="14.7109375" style="123" customWidth="1"/>
    <col min="3085" max="3085" width="17.85546875" style="123" customWidth="1"/>
    <col min="3086" max="3334" width="8.7109375" style="123"/>
    <col min="3335" max="3335" width="5.85546875" style="123" customWidth="1"/>
    <col min="3336" max="3336" width="103.85546875" style="123" customWidth="1"/>
    <col min="3337" max="3337" width="12.7109375" style="123" customWidth="1"/>
    <col min="3338" max="3338" width="11.42578125" style="123" customWidth="1"/>
    <col min="3339" max="3339" width="14.5703125" style="123" customWidth="1"/>
    <col min="3340" max="3340" width="14.7109375" style="123" customWidth="1"/>
    <col min="3341" max="3341" width="17.85546875" style="123" customWidth="1"/>
    <col min="3342" max="3590" width="8.7109375" style="123"/>
    <col min="3591" max="3591" width="5.85546875" style="123" customWidth="1"/>
    <col min="3592" max="3592" width="103.85546875" style="123" customWidth="1"/>
    <col min="3593" max="3593" width="12.7109375" style="123" customWidth="1"/>
    <col min="3594" max="3594" width="11.42578125" style="123" customWidth="1"/>
    <col min="3595" max="3595" width="14.5703125" style="123" customWidth="1"/>
    <col min="3596" max="3596" width="14.7109375" style="123" customWidth="1"/>
    <col min="3597" max="3597" width="17.85546875" style="123" customWidth="1"/>
    <col min="3598" max="3846" width="8.7109375" style="123"/>
    <col min="3847" max="3847" width="5.85546875" style="123" customWidth="1"/>
    <col min="3848" max="3848" width="103.85546875" style="123" customWidth="1"/>
    <col min="3849" max="3849" width="12.7109375" style="123" customWidth="1"/>
    <col min="3850" max="3850" width="11.42578125" style="123" customWidth="1"/>
    <col min="3851" max="3851" width="14.5703125" style="123" customWidth="1"/>
    <col min="3852" max="3852" width="14.7109375" style="123" customWidth="1"/>
    <col min="3853" max="3853" width="17.85546875" style="123" customWidth="1"/>
    <col min="3854" max="4102" width="8.7109375" style="123"/>
    <col min="4103" max="4103" width="5.85546875" style="123" customWidth="1"/>
    <col min="4104" max="4104" width="103.85546875" style="123" customWidth="1"/>
    <col min="4105" max="4105" width="12.7109375" style="123" customWidth="1"/>
    <col min="4106" max="4106" width="11.42578125" style="123" customWidth="1"/>
    <col min="4107" max="4107" width="14.5703125" style="123" customWidth="1"/>
    <col min="4108" max="4108" width="14.7109375" style="123" customWidth="1"/>
    <col min="4109" max="4109" width="17.85546875" style="123" customWidth="1"/>
    <col min="4110" max="4358" width="8.7109375" style="123"/>
    <col min="4359" max="4359" width="5.85546875" style="123" customWidth="1"/>
    <col min="4360" max="4360" width="103.85546875" style="123" customWidth="1"/>
    <col min="4361" max="4361" width="12.7109375" style="123" customWidth="1"/>
    <col min="4362" max="4362" width="11.42578125" style="123" customWidth="1"/>
    <col min="4363" max="4363" width="14.5703125" style="123" customWidth="1"/>
    <col min="4364" max="4364" width="14.7109375" style="123" customWidth="1"/>
    <col min="4365" max="4365" width="17.85546875" style="123" customWidth="1"/>
    <col min="4366" max="4614" width="8.7109375" style="123"/>
    <col min="4615" max="4615" width="5.85546875" style="123" customWidth="1"/>
    <col min="4616" max="4616" width="103.85546875" style="123" customWidth="1"/>
    <col min="4617" max="4617" width="12.7109375" style="123" customWidth="1"/>
    <col min="4618" max="4618" width="11.42578125" style="123" customWidth="1"/>
    <col min="4619" max="4619" width="14.5703125" style="123" customWidth="1"/>
    <col min="4620" max="4620" width="14.7109375" style="123" customWidth="1"/>
    <col min="4621" max="4621" width="17.85546875" style="123" customWidth="1"/>
    <col min="4622" max="4870" width="8.7109375" style="123"/>
    <col min="4871" max="4871" width="5.85546875" style="123" customWidth="1"/>
    <col min="4872" max="4872" width="103.85546875" style="123" customWidth="1"/>
    <col min="4873" max="4873" width="12.7109375" style="123" customWidth="1"/>
    <col min="4874" max="4874" width="11.42578125" style="123" customWidth="1"/>
    <col min="4875" max="4875" width="14.5703125" style="123" customWidth="1"/>
    <col min="4876" max="4876" width="14.7109375" style="123" customWidth="1"/>
    <col min="4877" max="4877" width="17.85546875" style="123" customWidth="1"/>
    <col min="4878" max="5126" width="8.7109375" style="123"/>
    <col min="5127" max="5127" width="5.85546875" style="123" customWidth="1"/>
    <col min="5128" max="5128" width="103.85546875" style="123" customWidth="1"/>
    <col min="5129" max="5129" width="12.7109375" style="123" customWidth="1"/>
    <col min="5130" max="5130" width="11.42578125" style="123" customWidth="1"/>
    <col min="5131" max="5131" width="14.5703125" style="123" customWidth="1"/>
    <col min="5132" max="5132" width="14.7109375" style="123" customWidth="1"/>
    <col min="5133" max="5133" width="17.85546875" style="123" customWidth="1"/>
    <col min="5134" max="5382" width="8.7109375" style="123"/>
    <col min="5383" max="5383" width="5.85546875" style="123" customWidth="1"/>
    <col min="5384" max="5384" width="103.85546875" style="123" customWidth="1"/>
    <col min="5385" max="5385" width="12.7109375" style="123" customWidth="1"/>
    <col min="5386" max="5386" width="11.42578125" style="123" customWidth="1"/>
    <col min="5387" max="5387" width="14.5703125" style="123" customWidth="1"/>
    <col min="5388" max="5388" width="14.7109375" style="123" customWidth="1"/>
    <col min="5389" max="5389" width="17.85546875" style="123" customWidth="1"/>
    <col min="5390" max="5638" width="8.7109375" style="123"/>
    <col min="5639" max="5639" width="5.85546875" style="123" customWidth="1"/>
    <col min="5640" max="5640" width="103.85546875" style="123" customWidth="1"/>
    <col min="5641" max="5641" width="12.7109375" style="123" customWidth="1"/>
    <col min="5642" max="5642" width="11.42578125" style="123" customWidth="1"/>
    <col min="5643" max="5643" width="14.5703125" style="123" customWidth="1"/>
    <col min="5644" max="5644" width="14.7109375" style="123" customWidth="1"/>
    <col min="5645" max="5645" width="17.85546875" style="123" customWidth="1"/>
    <col min="5646" max="5894" width="8.7109375" style="123"/>
    <col min="5895" max="5895" width="5.85546875" style="123" customWidth="1"/>
    <col min="5896" max="5896" width="103.85546875" style="123" customWidth="1"/>
    <col min="5897" max="5897" width="12.7109375" style="123" customWidth="1"/>
    <col min="5898" max="5898" width="11.42578125" style="123" customWidth="1"/>
    <col min="5899" max="5899" width="14.5703125" style="123" customWidth="1"/>
    <col min="5900" max="5900" width="14.7109375" style="123" customWidth="1"/>
    <col min="5901" max="5901" width="17.85546875" style="123" customWidth="1"/>
    <col min="5902" max="6150" width="8.7109375" style="123"/>
    <col min="6151" max="6151" width="5.85546875" style="123" customWidth="1"/>
    <col min="6152" max="6152" width="103.85546875" style="123" customWidth="1"/>
    <col min="6153" max="6153" width="12.7109375" style="123" customWidth="1"/>
    <col min="6154" max="6154" width="11.42578125" style="123" customWidth="1"/>
    <col min="6155" max="6155" width="14.5703125" style="123" customWidth="1"/>
    <col min="6156" max="6156" width="14.7109375" style="123" customWidth="1"/>
    <col min="6157" max="6157" width="17.85546875" style="123" customWidth="1"/>
    <col min="6158" max="6406" width="8.7109375" style="123"/>
    <col min="6407" max="6407" width="5.85546875" style="123" customWidth="1"/>
    <col min="6408" max="6408" width="103.85546875" style="123" customWidth="1"/>
    <col min="6409" max="6409" width="12.7109375" style="123" customWidth="1"/>
    <col min="6410" max="6410" width="11.42578125" style="123" customWidth="1"/>
    <col min="6411" max="6411" width="14.5703125" style="123" customWidth="1"/>
    <col min="6412" max="6412" width="14.7109375" style="123" customWidth="1"/>
    <col min="6413" max="6413" width="17.85546875" style="123" customWidth="1"/>
    <col min="6414" max="6662" width="8.7109375" style="123"/>
    <col min="6663" max="6663" width="5.85546875" style="123" customWidth="1"/>
    <col min="6664" max="6664" width="103.85546875" style="123" customWidth="1"/>
    <col min="6665" max="6665" width="12.7109375" style="123" customWidth="1"/>
    <col min="6666" max="6666" width="11.42578125" style="123" customWidth="1"/>
    <col min="6667" max="6667" width="14.5703125" style="123" customWidth="1"/>
    <col min="6668" max="6668" width="14.7109375" style="123" customWidth="1"/>
    <col min="6669" max="6669" width="17.85546875" style="123" customWidth="1"/>
    <col min="6670" max="6918" width="8.7109375" style="123"/>
    <col min="6919" max="6919" width="5.85546875" style="123" customWidth="1"/>
    <col min="6920" max="6920" width="103.85546875" style="123" customWidth="1"/>
    <col min="6921" max="6921" width="12.7109375" style="123" customWidth="1"/>
    <col min="6922" max="6922" width="11.42578125" style="123" customWidth="1"/>
    <col min="6923" max="6923" width="14.5703125" style="123" customWidth="1"/>
    <col min="6924" max="6924" width="14.7109375" style="123" customWidth="1"/>
    <col min="6925" max="6925" width="17.85546875" style="123" customWidth="1"/>
    <col min="6926" max="7174" width="8.7109375" style="123"/>
    <col min="7175" max="7175" width="5.85546875" style="123" customWidth="1"/>
    <col min="7176" max="7176" width="103.85546875" style="123" customWidth="1"/>
    <col min="7177" max="7177" width="12.7109375" style="123" customWidth="1"/>
    <col min="7178" max="7178" width="11.42578125" style="123" customWidth="1"/>
    <col min="7179" max="7179" width="14.5703125" style="123" customWidth="1"/>
    <col min="7180" max="7180" width="14.7109375" style="123" customWidth="1"/>
    <col min="7181" max="7181" width="17.85546875" style="123" customWidth="1"/>
    <col min="7182" max="7430" width="8.7109375" style="123"/>
    <col min="7431" max="7431" width="5.85546875" style="123" customWidth="1"/>
    <col min="7432" max="7432" width="103.85546875" style="123" customWidth="1"/>
    <col min="7433" max="7433" width="12.7109375" style="123" customWidth="1"/>
    <col min="7434" max="7434" width="11.42578125" style="123" customWidth="1"/>
    <col min="7435" max="7435" width="14.5703125" style="123" customWidth="1"/>
    <col min="7436" max="7436" width="14.7109375" style="123" customWidth="1"/>
    <col min="7437" max="7437" width="17.85546875" style="123" customWidth="1"/>
    <col min="7438" max="7686" width="8.7109375" style="123"/>
    <col min="7687" max="7687" width="5.85546875" style="123" customWidth="1"/>
    <col min="7688" max="7688" width="103.85546875" style="123" customWidth="1"/>
    <col min="7689" max="7689" width="12.7109375" style="123" customWidth="1"/>
    <col min="7690" max="7690" width="11.42578125" style="123" customWidth="1"/>
    <col min="7691" max="7691" width="14.5703125" style="123" customWidth="1"/>
    <col min="7692" max="7692" width="14.7109375" style="123" customWidth="1"/>
    <col min="7693" max="7693" width="17.85546875" style="123" customWidth="1"/>
    <col min="7694" max="7942" width="8.7109375" style="123"/>
    <col min="7943" max="7943" width="5.85546875" style="123" customWidth="1"/>
    <col min="7944" max="7944" width="103.85546875" style="123" customWidth="1"/>
    <col min="7945" max="7945" width="12.7109375" style="123" customWidth="1"/>
    <col min="7946" max="7946" width="11.42578125" style="123" customWidth="1"/>
    <col min="7947" max="7947" width="14.5703125" style="123" customWidth="1"/>
    <col min="7948" max="7948" width="14.7109375" style="123" customWidth="1"/>
    <col min="7949" max="7949" width="17.85546875" style="123" customWidth="1"/>
    <col min="7950" max="8198" width="8.7109375" style="123"/>
    <col min="8199" max="8199" width="5.85546875" style="123" customWidth="1"/>
    <col min="8200" max="8200" width="103.85546875" style="123" customWidth="1"/>
    <col min="8201" max="8201" width="12.7109375" style="123" customWidth="1"/>
    <col min="8202" max="8202" width="11.42578125" style="123" customWidth="1"/>
    <col min="8203" max="8203" width="14.5703125" style="123" customWidth="1"/>
    <col min="8204" max="8204" width="14.7109375" style="123" customWidth="1"/>
    <col min="8205" max="8205" width="17.85546875" style="123" customWidth="1"/>
    <col min="8206" max="8454" width="8.7109375" style="123"/>
    <col min="8455" max="8455" width="5.85546875" style="123" customWidth="1"/>
    <col min="8456" max="8456" width="103.85546875" style="123" customWidth="1"/>
    <col min="8457" max="8457" width="12.7109375" style="123" customWidth="1"/>
    <col min="8458" max="8458" width="11.42578125" style="123" customWidth="1"/>
    <col min="8459" max="8459" width="14.5703125" style="123" customWidth="1"/>
    <col min="8460" max="8460" width="14.7109375" style="123" customWidth="1"/>
    <col min="8461" max="8461" width="17.85546875" style="123" customWidth="1"/>
    <col min="8462" max="8710" width="8.7109375" style="123"/>
    <col min="8711" max="8711" width="5.85546875" style="123" customWidth="1"/>
    <col min="8712" max="8712" width="103.85546875" style="123" customWidth="1"/>
    <col min="8713" max="8713" width="12.7109375" style="123" customWidth="1"/>
    <col min="8714" max="8714" width="11.42578125" style="123" customWidth="1"/>
    <col min="8715" max="8715" width="14.5703125" style="123" customWidth="1"/>
    <col min="8716" max="8716" width="14.7109375" style="123" customWidth="1"/>
    <col min="8717" max="8717" width="17.85546875" style="123" customWidth="1"/>
    <col min="8718" max="8966" width="8.7109375" style="123"/>
    <col min="8967" max="8967" width="5.85546875" style="123" customWidth="1"/>
    <col min="8968" max="8968" width="103.85546875" style="123" customWidth="1"/>
    <col min="8969" max="8969" width="12.7109375" style="123" customWidth="1"/>
    <col min="8970" max="8970" width="11.42578125" style="123" customWidth="1"/>
    <col min="8971" max="8971" width="14.5703125" style="123" customWidth="1"/>
    <col min="8972" max="8972" width="14.7109375" style="123" customWidth="1"/>
    <col min="8973" max="8973" width="17.85546875" style="123" customWidth="1"/>
    <col min="8974" max="9222" width="8.7109375" style="123"/>
    <col min="9223" max="9223" width="5.85546875" style="123" customWidth="1"/>
    <col min="9224" max="9224" width="103.85546875" style="123" customWidth="1"/>
    <col min="9225" max="9225" width="12.7109375" style="123" customWidth="1"/>
    <col min="9226" max="9226" width="11.42578125" style="123" customWidth="1"/>
    <col min="9227" max="9227" width="14.5703125" style="123" customWidth="1"/>
    <col min="9228" max="9228" width="14.7109375" style="123" customWidth="1"/>
    <col min="9229" max="9229" width="17.85546875" style="123" customWidth="1"/>
    <col min="9230" max="9478" width="8.7109375" style="123"/>
    <col min="9479" max="9479" width="5.85546875" style="123" customWidth="1"/>
    <col min="9480" max="9480" width="103.85546875" style="123" customWidth="1"/>
    <col min="9481" max="9481" width="12.7109375" style="123" customWidth="1"/>
    <col min="9482" max="9482" width="11.42578125" style="123" customWidth="1"/>
    <col min="9483" max="9483" width="14.5703125" style="123" customWidth="1"/>
    <col min="9484" max="9484" width="14.7109375" style="123" customWidth="1"/>
    <col min="9485" max="9485" width="17.85546875" style="123" customWidth="1"/>
    <col min="9486" max="9734" width="8.7109375" style="123"/>
    <col min="9735" max="9735" width="5.85546875" style="123" customWidth="1"/>
    <col min="9736" max="9736" width="103.85546875" style="123" customWidth="1"/>
    <col min="9737" max="9737" width="12.7109375" style="123" customWidth="1"/>
    <col min="9738" max="9738" width="11.42578125" style="123" customWidth="1"/>
    <col min="9739" max="9739" width="14.5703125" style="123" customWidth="1"/>
    <col min="9740" max="9740" width="14.7109375" style="123" customWidth="1"/>
    <col min="9741" max="9741" width="17.85546875" style="123" customWidth="1"/>
    <col min="9742" max="9990" width="8.7109375" style="123"/>
    <col min="9991" max="9991" width="5.85546875" style="123" customWidth="1"/>
    <col min="9992" max="9992" width="103.85546875" style="123" customWidth="1"/>
    <col min="9993" max="9993" width="12.7109375" style="123" customWidth="1"/>
    <col min="9994" max="9994" width="11.42578125" style="123" customWidth="1"/>
    <col min="9995" max="9995" width="14.5703125" style="123" customWidth="1"/>
    <col min="9996" max="9996" width="14.7109375" style="123" customWidth="1"/>
    <col min="9997" max="9997" width="17.85546875" style="123" customWidth="1"/>
    <col min="9998" max="10246" width="8.7109375" style="123"/>
    <col min="10247" max="10247" width="5.85546875" style="123" customWidth="1"/>
    <col min="10248" max="10248" width="103.85546875" style="123" customWidth="1"/>
    <col min="10249" max="10249" width="12.7109375" style="123" customWidth="1"/>
    <col min="10250" max="10250" width="11.42578125" style="123" customWidth="1"/>
    <col min="10251" max="10251" width="14.5703125" style="123" customWidth="1"/>
    <col min="10252" max="10252" width="14.7109375" style="123" customWidth="1"/>
    <col min="10253" max="10253" width="17.85546875" style="123" customWidth="1"/>
    <col min="10254" max="10502" width="8.7109375" style="123"/>
    <col min="10503" max="10503" width="5.85546875" style="123" customWidth="1"/>
    <col min="10504" max="10504" width="103.85546875" style="123" customWidth="1"/>
    <col min="10505" max="10505" width="12.7109375" style="123" customWidth="1"/>
    <col min="10506" max="10506" width="11.42578125" style="123" customWidth="1"/>
    <col min="10507" max="10507" width="14.5703125" style="123" customWidth="1"/>
    <col min="10508" max="10508" width="14.7109375" style="123" customWidth="1"/>
    <col min="10509" max="10509" width="17.85546875" style="123" customWidth="1"/>
    <col min="10510" max="10758" width="8.7109375" style="123"/>
    <col min="10759" max="10759" width="5.85546875" style="123" customWidth="1"/>
    <col min="10760" max="10760" width="103.85546875" style="123" customWidth="1"/>
    <col min="10761" max="10761" width="12.7109375" style="123" customWidth="1"/>
    <col min="10762" max="10762" width="11.42578125" style="123" customWidth="1"/>
    <col min="10763" max="10763" width="14.5703125" style="123" customWidth="1"/>
    <col min="10764" max="10764" width="14.7109375" style="123" customWidth="1"/>
    <col min="10765" max="10765" width="17.85546875" style="123" customWidth="1"/>
    <col min="10766" max="11014" width="8.7109375" style="123"/>
    <col min="11015" max="11015" width="5.85546875" style="123" customWidth="1"/>
    <col min="11016" max="11016" width="103.85546875" style="123" customWidth="1"/>
    <col min="11017" max="11017" width="12.7109375" style="123" customWidth="1"/>
    <col min="11018" max="11018" width="11.42578125" style="123" customWidth="1"/>
    <col min="11019" max="11019" width="14.5703125" style="123" customWidth="1"/>
    <col min="11020" max="11020" width="14.7109375" style="123" customWidth="1"/>
    <col min="11021" max="11021" width="17.85546875" style="123" customWidth="1"/>
    <col min="11022" max="11270" width="8.7109375" style="123"/>
    <col min="11271" max="11271" width="5.85546875" style="123" customWidth="1"/>
    <col min="11272" max="11272" width="103.85546875" style="123" customWidth="1"/>
    <col min="11273" max="11273" width="12.7109375" style="123" customWidth="1"/>
    <col min="11274" max="11274" width="11.42578125" style="123" customWidth="1"/>
    <col min="11275" max="11275" width="14.5703125" style="123" customWidth="1"/>
    <col min="11276" max="11276" width="14.7109375" style="123" customWidth="1"/>
    <col min="11277" max="11277" width="17.85546875" style="123" customWidth="1"/>
    <col min="11278" max="11526" width="8.7109375" style="123"/>
    <col min="11527" max="11527" width="5.85546875" style="123" customWidth="1"/>
    <col min="11528" max="11528" width="103.85546875" style="123" customWidth="1"/>
    <col min="11529" max="11529" width="12.7109375" style="123" customWidth="1"/>
    <col min="11530" max="11530" width="11.42578125" style="123" customWidth="1"/>
    <col min="11531" max="11531" width="14.5703125" style="123" customWidth="1"/>
    <col min="11532" max="11532" width="14.7109375" style="123" customWidth="1"/>
    <col min="11533" max="11533" width="17.85546875" style="123" customWidth="1"/>
    <col min="11534" max="11782" width="8.7109375" style="123"/>
    <col min="11783" max="11783" width="5.85546875" style="123" customWidth="1"/>
    <col min="11784" max="11784" width="103.85546875" style="123" customWidth="1"/>
    <col min="11785" max="11785" width="12.7109375" style="123" customWidth="1"/>
    <col min="11786" max="11786" width="11.42578125" style="123" customWidth="1"/>
    <col min="11787" max="11787" width="14.5703125" style="123" customWidth="1"/>
    <col min="11788" max="11788" width="14.7109375" style="123" customWidth="1"/>
    <col min="11789" max="11789" width="17.85546875" style="123" customWidth="1"/>
    <col min="11790" max="12038" width="8.7109375" style="123"/>
    <col min="12039" max="12039" width="5.85546875" style="123" customWidth="1"/>
    <col min="12040" max="12040" width="103.85546875" style="123" customWidth="1"/>
    <col min="12041" max="12041" width="12.7109375" style="123" customWidth="1"/>
    <col min="12042" max="12042" width="11.42578125" style="123" customWidth="1"/>
    <col min="12043" max="12043" width="14.5703125" style="123" customWidth="1"/>
    <col min="12044" max="12044" width="14.7109375" style="123" customWidth="1"/>
    <col min="12045" max="12045" width="17.85546875" style="123" customWidth="1"/>
    <col min="12046" max="12294" width="8.7109375" style="123"/>
    <col min="12295" max="12295" width="5.85546875" style="123" customWidth="1"/>
    <col min="12296" max="12296" width="103.85546875" style="123" customWidth="1"/>
    <col min="12297" max="12297" width="12.7109375" style="123" customWidth="1"/>
    <col min="12298" max="12298" width="11.42578125" style="123" customWidth="1"/>
    <col min="12299" max="12299" width="14.5703125" style="123" customWidth="1"/>
    <col min="12300" max="12300" width="14.7109375" style="123" customWidth="1"/>
    <col min="12301" max="12301" width="17.85546875" style="123" customWidth="1"/>
    <col min="12302" max="12550" width="8.7109375" style="123"/>
    <col min="12551" max="12551" width="5.85546875" style="123" customWidth="1"/>
    <col min="12552" max="12552" width="103.85546875" style="123" customWidth="1"/>
    <col min="12553" max="12553" width="12.7109375" style="123" customWidth="1"/>
    <col min="12554" max="12554" width="11.42578125" style="123" customWidth="1"/>
    <col min="12555" max="12555" width="14.5703125" style="123" customWidth="1"/>
    <col min="12556" max="12556" width="14.7109375" style="123" customWidth="1"/>
    <col min="12557" max="12557" width="17.85546875" style="123" customWidth="1"/>
    <col min="12558" max="12806" width="8.7109375" style="123"/>
    <col min="12807" max="12807" width="5.85546875" style="123" customWidth="1"/>
    <col min="12808" max="12808" width="103.85546875" style="123" customWidth="1"/>
    <col min="12809" max="12809" width="12.7109375" style="123" customWidth="1"/>
    <col min="12810" max="12810" width="11.42578125" style="123" customWidth="1"/>
    <col min="12811" max="12811" width="14.5703125" style="123" customWidth="1"/>
    <col min="12812" max="12812" width="14.7109375" style="123" customWidth="1"/>
    <col min="12813" max="12813" width="17.85546875" style="123" customWidth="1"/>
    <col min="12814" max="13062" width="8.7109375" style="123"/>
    <col min="13063" max="13063" width="5.85546875" style="123" customWidth="1"/>
    <col min="13064" max="13064" width="103.85546875" style="123" customWidth="1"/>
    <col min="13065" max="13065" width="12.7109375" style="123" customWidth="1"/>
    <col min="13066" max="13066" width="11.42578125" style="123" customWidth="1"/>
    <col min="13067" max="13067" width="14.5703125" style="123" customWidth="1"/>
    <col min="13068" max="13068" width="14.7109375" style="123" customWidth="1"/>
    <col min="13069" max="13069" width="17.85546875" style="123" customWidth="1"/>
    <col min="13070" max="13318" width="8.7109375" style="123"/>
    <col min="13319" max="13319" width="5.85546875" style="123" customWidth="1"/>
    <col min="13320" max="13320" width="103.85546875" style="123" customWidth="1"/>
    <col min="13321" max="13321" width="12.7109375" style="123" customWidth="1"/>
    <col min="13322" max="13322" width="11.42578125" style="123" customWidth="1"/>
    <col min="13323" max="13323" width="14.5703125" style="123" customWidth="1"/>
    <col min="13324" max="13324" width="14.7109375" style="123" customWidth="1"/>
    <col min="13325" max="13325" width="17.85546875" style="123" customWidth="1"/>
    <col min="13326" max="13574" width="8.7109375" style="123"/>
    <col min="13575" max="13575" width="5.85546875" style="123" customWidth="1"/>
    <col min="13576" max="13576" width="103.85546875" style="123" customWidth="1"/>
    <col min="13577" max="13577" width="12.7109375" style="123" customWidth="1"/>
    <col min="13578" max="13578" width="11.42578125" style="123" customWidth="1"/>
    <col min="13579" max="13579" width="14.5703125" style="123" customWidth="1"/>
    <col min="13580" max="13580" width="14.7109375" style="123" customWidth="1"/>
    <col min="13581" max="13581" width="17.85546875" style="123" customWidth="1"/>
    <col min="13582" max="13830" width="8.7109375" style="123"/>
    <col min="13831" max="13831" width="5.85546875" style="123" customWidth="1"/>
    <col min="13832" max="13832" width="103.85546875" style="123" customWidth="1"/>
    <col min="13833" max="13833" width="12.7109375" style="123" customWidth="1"/>
    <col min="13834" max="13834" width="11.42578125" style="123" customWidth="1"/>
    <col min="13835" max="13835" width="14.5703125" style="123" customWidth="1"/>
    <col min="13836" max="13836" width="14.7109375" style="123" customWidth="1"/>
    <col min="13837" max="13837" width="17.85546875" style="123" customWidth="1"/>
    <col min="13838" max="14086" width="8.7109375" style="123"/>
    <col min="14087" max="14087" width="5.85546875" style="123" customWidth="1"/>
    <col min="14088" max="14088" width="103.85546875" style="123" customWidth="1"/>
    <col min="14089" max="14089" width="12.7109375" style="123" customWidth="1"/>
    <col min="14090" max="14090" width="11.42578125" style="123" customWidth="1"/>
    <col min="14091" max="14091" width="14.5703125" style="123" customWidth="1"/>
    <col min="14092" max="14092" width="14.7109375" style="123" customWidth="1"/>
    <col min="14093" max="14093" width="17.85546875" style="123" customWidth="1"/>
    <col min="14094" max="14342" width="8.7109375" style="123"/>
    <col min="14343" max="14343" width="5.85546875" style="123" customWidth="1"/>
    <col min="14344" max="14344" width="103.85546875" style="123" customWidth="1"/>
    <col min="14345" max="14345" width="12.7109375" style="123" customWidth="1"/>
    <col min="14346" max="14346" width="11.42578125" style="123" customWidth="1"/>
    <col min="14347" max="14347" width="14.5703125" style="123" customWidth="1"/>
    <col min="14348" max="14348" width="14.7109375" style="123" customWidth="1"/>
    <col min="14349" max="14349" width="17.85546875" style="123" customWidth="1"/>
    <col min="14350" max="14598" width="8.7109375" style="123"/>
    <col min="14599" max="14599" width="5.85546875" style="123" customWidth="1"/>
    <col min="14600" max="14600" width="103.85546875" style="123" customWidth="1"/>
    <col min="14601" max="14601" width="12.7109375" style="123" customWidth="1"/>
    <col min="14602" max="14602" width="11.42578125" style="123" customWidth="1"/>
    <col min="14603" max="14603" width="14.5703125" style="123" customWidth="1"/>
    <col min="14604" max="14604" width="14.7109375" style="123" customWidth="1"/>
    <col min="14605" max="14605" width="17.85546875" style="123" customWidth="1"/>
    <col min="14606" max="14854" width="8.7109375" style="123"/>
    <col min="14855" max="14855" width="5.85546875" style="123" customWidth="1"/>
    <col min="14856" max="14856" width="103.85546875" style="123" customWidth="1"/>
    <col min="14857" max="14857" width="12.7109375" style="123" customWidth="1"/>
    <col min="14858" max="14858" width="11.42578125" style="123" customWidth="1"/>
    <col min="14859" max="14859" width="14.5703125" style="123" customWidth="1"/>
    <col min="14860" max="14860" width="14.7109375" style="123" customWidth="1"/>
    <col min="14861" max="14861" width="17.85546875" style="123" customWidth="1"/>
    <col min="14862" max="15110" width="8.7109375" style="123"/>
    <col min="15111" max="15111" width="5.85546875" style="123" customWidth="1"/>
    <col min="15112" max="15112" width="103.85546875" style="123" customWidth="1"/>
    <col min="15113" max="15113" width="12.7109375" style="123" customWidth="1"/>
    <col min="15114" max="15114" width="11.42578125" style="123" customWidth="1"/>
    <col min="15115" max="15115" width="14.5703125" style="123" customWidth="1"/>
    <col min="15116" max="15116" width="14.7109375" style="123" customWidth="1"/>
    <col min="15117" max="15117" width="17.85546875" style="123" customWidth="1"/>
    <col min="15118" max="15366" width="8.7109375" style="123"/>
    <col min="15367" max="15367" width="5.85546875" style="123" customWidth="1"/>
    <col min="15368" max="15368" width="103.85546875" style="123" customWidth="1"/>
    <col min="15369" max="15369" width="12.7109375" style="123" customWidth="1"/>
    <col min="15370" max="15370" width="11.42578125" style="123" customWidth="1"/>
    <col min="15371" max="15371" width="14.5703125" style="123" customWidth="1"/>
    <col min="15372" max="15372" width="14.7109375" style="123" customWidth="1"/>
    <col min="15373" max="15373" width="17.85546875" style="123" customWidth="1"/>
    <col min="15374" max="15622" width="8.7109375" style="123"/>
    <col min="15623" max="15623" width="5.85546875" style="123" customWidth="1"/>
    <col min="15624" max="15624" width="103.85546875" style="123" customWidth="1"/>
    <col min="15625" max="15625" width="12.7109375" style="123" customWidth="1"/>
    <col min="15626" max="15626" width="11.42578125" style="123" customWidth="1"/>
    <col min="15627" max="15627" width="14.5703125" style="123" customWidth="1"/>
    <col min="15628" max="15628" width="14.7109375" style="123" customWidth="1"/>
    <col min="15629" max="15629" width="17.85546875" style="123" customWidth="1"/>
    <col min="15630" max="15878" width="8.7109375" style="123"/>
    <col min="15879" max="15879" width="5.85546875" style="123" customWidth="1"/>
    <col min="15880" max="15880" width="103.85546875" style="123" customWidth="1"/>
    <col min="15881" max="15881" width="12.7109375" style="123" customWidth="1"/>
    <col min="15882" max="15882" width="11.42578125" style="123" customWidth="1"/>
    <col min="15883" max="15883" width="14.5703125" style="123" customWidth="1"/>
    <col min="15884" max="15884" width="14.7109375" style="123" customWidth="1"/>
    <col min="15885" max="15885" width="17.85546875" style="123" customWidth="1"/>
    <col min="15886" max="16134" width="8.7109375" style="123"/>
    <col min="16135" max="16135" width="5.85546875" style="123" customWidth="1"/>
    <col min="16136" max="16136" width="103.85546875" style="123" customWidth="1"/>
    <col min="16137" max="16137" width="12.7109375" style="123" customWidth="1"/>
    <col min="16138" max="16138" width="11.42578125" style="123" customWidth="1"/>
    <col min="16139" max="16139" width="14.5703125" style="123" customWidth="1"/>
    <col min="16140" max="16140" width="14.7109375" style="123" customWidth="1"/>
    <col min="16141" max="16141" width="17.85546875" style="123" customWidth="1"/>
    <col min="16142" max="16383" width="8.7109375" style="123"/>
    <col min="16384" max="16384" width="8.7109375" style="123" customWidth="1"/>
  </cols>
  <sheetData>
    <row r="1" spans="1:13" ht="15">
      <c r="A1" s="490" t="s">
        <v>379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2"/>
      <c r="M1" s="127"/>
    </row>
    <row r="2" spans="1:13" ht="33.75" customHeight="1" thickBot="1">
      <c r="A2" s="493" t="s">
        <v>380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5"/>
    </row>
    <row r="3" spans="1:13" ht="58.5" customHeight="1">
      <c r="A3" s="496" t="s">
        <v>381</v>
      </c>
      <c r="B3" s="498" t="s">
        <v>312</v>
      </c>
      <c r="C3" s="500" t="s">
        <v>313</v>
      </c>
      <c r="D3" s="303" t="s">
        <v>314</v>
      </c>
      <c r="E3" s="313" t="s">
        <v>315</v>
      </c>
      <c r="F3" s="313" t="s">
        <v>316</v>
      </c>
      <c r="G3" s="313" t="s">
        <v>317</v>
      </c>
      <c r="H3" s="327" t="s">
        <v>318</v>
      </c>
      <c r="I3" s="328" t="s">
        <v>319</v>
      </c>
      <c r="J3" s="502" t="s">
        <v>241</v>
      </c>
      <c r="K3" s="500" t="s">
        <v>321</v>
      </c>
      <c r="L3" s="500" t="s">
        <v>322</v>
      </c>
      <c r="M3" s="126"/>
    </row>
    <row r="4" spans="1:13" ht="36.75" customHeight="1">
      <c r="A4" s="497"/>
      <c r="B4" s="499"/>
      <c r="C4" s="501"/>
      <c r="D4" s="282" t="s">
        <v>323</v>
      </c>
      <c r="E4" s="282" t="s">
        <v>323</v>
      </c>
      <c r="F4" s="282" t="s">
        <v>323</v>
      </c>
      <c r="G4" s="282" t="s">
        <v>323</v>
      </c>
      <c r="H4" s="282" t="s">
        <v>323</v>
      </c>
      <c r="I4" s="282" t="s">
        <v>323</v>
      </c>
      <c r="J4" s="503"/>
      <c r="K4" s="501"/>
      <c r="L4" s="501"/>
      <c r="M4" s="126"/>
    </row>
    <row r="5" spans="1:13" ht="15" customHeight="1">
      <c r="A5" s="275" t="s">
        <v>382</v>
      </c>
      <c r="B5" s="301" t="s">
        <v>383</v>
      </c>
      <c r="C5" s="275" t="s">
        <v>331</v>
      </c>
      <c r="D5" s="277">
        <v>2</v>
      </c>
      <c r="E5" s="277">
        <v>2</v>
      </c>
      <c r="F5" s="277">
        <v>2</v>
      </c>
      <c r="G5" s="277">
        <v>2</v>
      </c>
      <c r="H5" s="277">
        <v>2</v>
      </c>
      <c r="I5" s="277">
        <v>2</v>
      </c>
      <c r="J5" s="277">
        <f t="shared" ref="J5:J29" si="0">SUM(D5:I5)</f>
        <v>12</v>
      </c>
      <c r="K5" s="532">
        <v>0</v>
      </c>
      <c r="L5" s="161">
        <f t="shared" ref="L5:L29" si="1">(SUM(D5:I5)*K5)</f>
        <v>0</v>
      </c>
      <c r="M5" s="264"/>
    </row>
    <row r="6" spans="1:13" ht="15" customHeight="1">
      <c r="A6" s="275" t="s">
        <v>384</v>
      </c>
      <c r="B6" s="301" t="s">
        <v>385</v>
      </c>
      <c r="C6" s="275" t="s">
        <v>331</v>
      </c>
      <c r="D6" s="277">
        <v>1</v>
      </c>
      <c r="E6" s="277">
        <v>1</v>
      </c>
      <c r="F6" s="277">
        <v>1</v>
      </c>
      <c r="G6" s="277">
        <v>1</v>
      </c>
      <c r="H6" s="277">
        <v>1</v>
      </c>
      <c r="I6" s="277">
        <v>1</v>
      </c>
      <c r="J6" s="277">
        <f t="shared" si="0"/>
        <v>6</v>
      </c>
      <c r="K6" s="532">
        <v>0</v>
      </c>
      <c r="L6" s="161">
        <f t="shared" si="1"/>
        <v>0</v>
      </c>
      <c r="M6" s="264"/>
    </row>
    <row r="7" spans="1:13" ht="15" customHeight="1">
      <c r="A7" s="275" t="s">
        <v>386</v>
      </c>
      <c r="B7" s="301" t="s">
        <v>387</v>
      </c>
      <c r="C7" s="275" t="s">
        <v>331</v>
      </c>
      <c r="D7" s="277">
        <v>1</v>
      </c>
      <c r="E7" s="277">
        <v>1</v>
      </c>
      <c r="F7" s="277">
        <v>1</v>
      </c>
      <c r="G7" s="277">
        <v>1</v>
      </c>
      <c r="H7" s="277">
        <v>1</v>
      </c>
      <c r="I7" s="277">
        <v>1</v>
      </c>
      <c r="J7" s="277">
        <f t="shared" si="0"/>
        <v>6</v>
      </c>
      <c r="K7" s="532">
        <v>0</v>
      </c>
      <c r="L7" s="161">
        <f t="shared" si="1"/>
        <v>0</v>
      </c>
      <c r="M7" s="264"/>
    </row>
    <row r="8" spans="1:13" ht="15" customHeight="1">
      <c r="A8" s="275" t="s">
        <v>388</v>
      </c>
      <c r="B8" s="301" t="s">
        <v>389</v>
      </c>
      <c r="C8" s="275" t="s">
        <v>331</v>
      </c>
      <c r="D8" s="277">
        <v>1</v>
      </c>
      <c r="E8" s="277">
        <v>2</v>
      </c>
      <c r="F8" s="277">
        <v>2</v>
      </c>
      <c r="G8" s="277">
        <v>2</v>
      </c>
      <c r="H8" s="277">
        <v>2</v>
      </c>
      <c r="I8" s="277">
        <v>2</v>
      </c>
      <c r="J8" s="277">
        <f t="shared" si="0"/>
        <v>11</v>
      </c>
      <c r="K8" s="532">
        <v>0</v>
      </c>
      <c r="L8" s="161">
        <f t="shared" si="1"/>
        <v>0</v>
      </c>
      <c r="M8" s="264"/>
    </row>
    <row r="9" spans="1:13" ht="15" customHeight="1">
      <c r="A9" s="275" t="s">
        <v>390</v>
      </c>
      <c r="B9" s="301" t="s">
        <v>391</v>
      </c>
      <c r="C9" s="275" t="s">
        <v>331</v>
      </c>
      <c r="D9" s="277">
        <v>1</v>
      </c>
      <c r="E9" s="277">
        <v>2</v>
      </c>
      <c r="F9" s="277">
        <v>2</v>
      </c>
      <c r="G9" s="277">
        <v>2</v>
      </c>
      <c r="H9" s="277">
        <v>2</v>
      </c>
      <c r="I9" s="277">
        <v>2</v>
      </c>
      <c r="J9" s="277">
        <f t="shared" si="0"/>
        <v>11</v>
      </c>
      <c r="K9" s="532">
        <v>0</v>
      </c>
      <c r="L9" s="161">
        <f t="shared" si="1"/>
        <v>0</v>
      </c>
      <c r="M9" s="264"/>
    </row>
    <row r="10" spans="1:13" ht="28.5" customHeight="1">
      <c r="A10" s="275" t="s">
        <v>392</v>
      </c>
      <c r="B10" s="301" t="s">
        <v>393</v>
      </c>
      <c r="C10" s="275" t="s">
        <v>331</v>
      </c>
      <c r="D10" s="277">
        <v>1</v>
      </c>
      <c r="E10" s="277">
        <v>1</v>
      </c>
      <c r="F10" s="277">
        <v>1</v>
      </c>
      <c r="G10" s="277">
        <v>1</v>
      </c>
      <c r="H10" s="277">
        <v>1</v>
      </c>
      <c r="I10" s="277">
        <v>1</v>
      </c>
      <c r="J10" s="277">
        <f t="shared" si="0"/>
        <v>6</v>
      </c>
      <c r="K10" s="532">
        <v>0</v>
      </c>
      <c r="L10" s="161">
        <f t="shared" si="1"/>
        <v>0</v>
      </c>
      <c r="M10" s="264"/>
    </row>
    <row r="11" spans="1:13" ht="15" customHeight="1">
      <c r="A11" s="275" t="s">
        <v>394</v>
      </c>
      <c r="B11" s="301" t="s">
        <v>395</v>
      </c>
      <c r="C11" s="275" t="s">
        <v>331</v>
      </c>
      <c r="D11" s="277">
        <v>2</v>
      </c>
      <c r="E11" s="277">
        <v>4</v>
      </c>
      <c r="F11" s="277">
        <v>4</v>
      </c>
      <c r="G11" s="277">
        <v>4</v>
      </c>
      <c r="H11" s="277">
        <v>4</v>
      </c>
      <c r="I11" s="277">
        <v>4</v>
      </c>
      <c r="J11" s="277">
        <f t="shared" si="0"/>
        <v>22</v>
      </c>
      <c r="K11" s="532">
        <v>0</v>
      </c>
      <c r="L11" s="161">
        <f t="shared" si="1"/>
        <v>0</v>
      </c>
      <c r="M11" s="264"/>
    </row>
    <row r="12" spans="1:13" ht="15" customHeight="1">
      <c r="A12" s="275" t="s">
        <v>396</v>
      </c>
      <c r="B12" s="301" t="s">
        <v>397</v>
      </c>
      <c r="C12" s="275" t="s">
        <v>331</v>
      </c>
      <c r="D12" s="277">
        <v>6</v>
      </c>
      <c r="E12" s="277">
        <v>4</v>
      </c>
      <c r="F12" s="277">
        <v>4</v>
      </c>
      <c r="G12" s="277">
        <v>4</v>
      </c>
      <c r="H12" s="277">
        <v>4</v>
      </c>
      <c r="I12" s="277">
        <v>4</v>
      </c>
      <c r="J12" s="277">
        <f t="shared" si="0"/>
        <v>26</v>
      </c>
      <c r="K12" s="532">
        <v>0</v>
      </c>
      <c r="L12" s="161">
        <f t="shared" si="1"/>
        <v>0</v>
      </c>
      <c r="M12" s="264"/>
    </row>
    <row r="13" spans="1:13" ht="15" customHeight="1">
      <c r="A13" s="275" t="s">
        <v>398</v>
      </c>
      <c r="B13" s="301" t="s">
        <v>399</v>
      </c>
      <c r="C13" s="275" t="s">
        <v>331</v>
      </c>
      <c r="D13" s="277">
        <v>6</v>
      </c>
      <c r="E13" s="277">
        <v>4</v>
      </c>
      <c r="F13" s="277">
        <v>4</v>
      </c>
      <c r="G13" s="277">
        <v>4</v>
      </c>
      <c r="H13" s="277">
        <v>4</v>
      </c>
      <c r="I13" s="277">
        <v>4</v>
      </c>
      <c r="J13" s="277">
        <f t="shared" si="0"/>
        <v>26</v>
      </c>
      <c r="K13" s="532">
        <v>0</v>
      </c>
      <c r="L13" s="161">
        <f t="shared" si="1"/>
        <v>0</v>
      </c>
      <c r="M13" s="264"/>
    </row>
    <row r="14" spans="1:13" ht="15" customHeight="1">
      <c r="A14" s="275" t="s">
        <v>400</v>
      </c>
      <c r="B14" s="301" t="s">
        <v>401</v>
      </c>
      <c r="C14" s="275" t="s">
        <v>331</v>
      </c>
      <c r="D14" s="277">
        <v>6</v>
      </c>
      <c r="E14" s="277">
        <v>4</v>
      </c>
      <c r="F14" s="277">
        <v>4</v>
      </c>
      <c r="G14" s="277">
        <v>4</v>
      </c>
      <c r="H14" s="277">
        <v>4</v>
      </c>
      <c r="I14" s="277">
        <v>4</v>
      </c>
      <c r="J14" s="277">
        <f t="shared" si="0"/>
        <v>26</v>
      </c>
      <c r="K14" s="532">
        <v>0</v>
      </c>
      <c r="L14" s="161">
        <f t="shared" si="1"/>
        <v>0</v>
      </c>
      <c r="M14" s="264"/>
    </row>
    <row r="15" spans="1:13" ht="15" customHeight="1">
      <c r="A15" s="275" t="s">
        <v>402</v>
      </c>
      <c r="B15" s="301" t="s">
        <v>403</v>
      </c>
      <c r="C15" s="275" t="s">
        <v>331</v>
      </c>
      <c r="D15" s="277">
        <v>6</v>
      </c>
      <c r="E15" s="277">
        <v>6</v>
      </c>
      <c r="F15" s="277">
        <v>6</v>
      </c>
      <c r="G15" s="277">
        <v>6</v>
      </c>
      <c r="H15" s="277">
        <v>6</v>
      </c>
      <c r="I15" s="277">
        <v>6</v>
      </c>
      <c r="J15" s="277">
        <f t="shared" si="0"/>
        <v>36</v>
      </c>
      <c r="K15" s="532">
        <v>0</v>
      </c>
      <c r="L15" s="161">
        <f t="shared" si="1"/>
        <v>0</v>
      </c>
      <c r="M15" s="264"/>
    </row>
    <row r="16" spans="1:13" ht="25.5">
      <c r="A16" s="275" t="s">
        <v>404</v>
      </c>
      <c r="B16" s="301" t="s">
        <v>405</v>
      </c>
      <c r="C16" s="275" t="s">
        <v>331</v>
      </c>
      <c r="D16" s="277">
        <v>2</v>
      </c>
      <c r="E16" s="277">
        <v>2</v>
      </c>
      <c r="F16" s="277">
        <v>2</v>
      </c>
      <c r="G16" s="277">
        <v>2</v>
      </c>
      <c r="H16" s="277">
        <v>2</v>
      </c>
      <c r="I16" s="277">
        <v>2</v>
      </c>
      <c r="J16" s="277">
        <f t="shared" si="0"/>
        <v>12</v>
      </c>
      <c r="K16" s="532">
        <v>0</v>
      </c>
      <c r="L16" s="161">
        <f t="shared" si="1"/>
        <v>0</v>
      </c>
      <c r="M16" s="264"/>
    </row>
    <row r="17" spans="1:13" ht="15" customHeight="1">
      <c r="A17" s="275" t="s">
        <v>406</v>
      </c>
      <c r="B17" s="301" t="s">
        <v>407</v>
      </c>
      <c r="C17" s="275" t="s">
        <v>331</v>
      </c>
      <c r="D17" s="277">
        <v>2</v>
      </c>
      <c r="E17" s="277">
        <v>2</v>
      </c>
      <c r="F17" s="277">
        <v>2</v>
      </c>
      <c r="G17" s="277">
        <v>2</v>
      </c>
      <c r="H17" s="277">
        <v>2</v>
      </c>
      <c r="I17" s="277">
        <v>2</v>
      </c>
      <c r="J17" s="277">
        <f t="shared" si="0"/>
        <v>12</v>
      </c>
      <c r="K17" s="532">
        <v>0</v>
      </c>
      <c r="L17" s="161">
        <f t="shared" si="1"/>
        <v>0</v>
      </c>
      <c r="M17" s="264"/>
    </row>
    <row r="18" spans="1:13" ht="15" customHeight="1">
      <c r="A18" s="275" t="s">
        <v>408</v>
      </c>
      <c r="B18" s="301" t="s">
        <v>409</v>
      </c>
      <c r="C18" s="275" t="s">
        <v>331</v>
      </c>
      <c r="D18" s="277">
        <v>2</v>
      </c>
      <c r="E18" s="277">
        <v>2</v>
      </c>
      <c r="F18" s="277">
        <v>2</v>
      </c>
      <c r="G18" s="277">
        <v>2</v>
      </c>
      <c r="H18" s="277">
        <v>2</v>
      </c>
      <c r="I18" s="277">
        <v>2</v>
      </c>
      <c r="J18" s="277">
        <f t="shared" si="0"/>
        <v>12</v>
      </c>
      <c r="K18" s="532">
        <v>0</v>
      </c>
      <c r="L18" s="161">
        <f t="shared" si="1"/>
        <v>0</v>
      </c>
      <c r="M18" s="264"/>
    </row>
    <row r="19" spans="1:13" ht="15" customHeight="1">
      <c r="A19" s="275" t="s">
        <v>410</v>
      </c>
      <c r="B19" s="301" t="s">
        <v>411</v>
      </c>
      <c r="C19" s="275" t="s">
        <v>331</v>
      </c>
      <c r="D19" s="277">
        <v>4</v>
      </c>
      <c r="E19" s="277">
        <v>4</v>
      </c>
      <c r="F19" s="277">
        <v>4</v>
      </c>
      <c r="G19" s="277">
        <v>4</v>
      </c>
      <c r="H19" s="277">
        <v>4</v>
      </c>
      <c r="I19" s="277">
        <v>4</v>
      </c>
      <c r="J19" s="277">
        <f t="shared" si="0"/>
        <v>24</v>
      </c>
      <c r="K19" s="532">
        <v>0</v>
      </c>
      <c r="L19" s="161">
        <f t="shared" si="1"/>
        <v>0</v>
      </c>
      <c r="M19" s="264"/>
    </row>
    <row r="20" spans="1:13" ht="15" customHeight="1">
      <c r="A20" s="275" t="s">
        <v>412</v>
      </c>
      <c r="B20" s="301" t="s">
        <v>413</v>
      </c>
      <c r="C20" s="275" t="s">
        <v>331</v>
      </c>
      <c r="D20" s="277">
        <v>2</v>
      </c>
      <c r="E20" s="277">
        <v>4</v>
      </c>
      <c r="F20" s="277">
        <v>2</v>
      </c>
      <c r="G20" s="277">
        <v>2</v>
      </c>
      <c r="H20" s="277">
        <v>2</v>
      </c>
      <c r="I20" s="277">
        <v>2</v>
      </c>
      <c r="J20" s="277">
        <f t="shared" si="0"/>
        <v>14</v>
      </c>
      <c r="K20" s="532">
        <v>0</v>
      </c>
      <c r="L20" s="161">
        <f t="shared" si="1"/>
        <v>0</v>
      </c>
      <c r="M20" s="264"/>
    </row>
    <row r="21" spans="1:13" ht="15" customHeight="1">
      <c r="A21" s="275" t="s">
        <v>414</v>
      </c>
      <c r="B21" s="301" t="s">
        <v>415</v>
      </c>
      <c r="C21" s="275" t="s">
        <v>331</v>
      </c>
      <c r="D21" s="277">
        <v>2</v>
      </c>
      <c r="E21" s="277">
        <v>2</v>
      </c>
      <c r="F21" s="277">
        <v>2</v>
      </c>
      <c r="G21" s="277">
        <v>2</v>
      </c>
      <c r="H21" s="277">
        <v>2</v>
      </c>
      <c r="I21" s="277">
        <v>2</v>
      </c>
      <c r="J21" s="277">
        <f t="shared" si="0"/>
        <v>12</v>
      </c>
      <c r="K21" s="532">
        <v>0</v>
      </c>
      <c r="L21" s="161">
        <f t="shared" si="1"/>
        <v>0</v>
      </c>
      <c r="M21" s="264"/>
    </row>
    <row r="22" spans="1:13" ht="15" customHeight="1">
      <c r="A22" s="275" t="s">
        <v>416</v>
      </c>
      <c r="B22" s="301" t="s">
        <v>417</v>
      </c>
      <c r="C22" s="275" t="s">
        <v>331</v>
      </c>
      <c r="D22" s="277">
        <v>2</v>
      </c>
      <c r="E22" s="277">
        <v>2</v>
      </c>
      <c r="F22" s="277">
        <v>2</v>
      </c>
      <c r="G22" s="277">
        <v>2</v>
      </c>
      <c r="H22" s="277">
        <v>2</v>
      </c>
      <c r="I22" s="277">
        <v>2</v>
      </c>
      <c r="J22" s="277">
        <f t="shared" si="0"/>
        <v>12</v>
      </c>
      <c r="K22" s="532">
        <v>0</v>
      </c>
      <c r="L22" s="161">
        <f t="shared" si="1"/>
        <v>0</v>
      </c>
      <c r="M22" s="264"/>
    </row>
    <row r="23" spans="1:13" ht="25.5">
      <c r="A23" s="275" t="s">
        <v>418</v>
      </c>
      <c r="B23" s="301" t="s">
        <v>419</v>
      </c>
      <c r="C23" s="275" t="s">
        <v>331</v>
      </c>
      <c r="D23" s="277">
        <v>3</v>
      </c>
      <c r="E23" s="277">
        <v>2</v>
      </c>
      <c r="F23" s="277">
        <v>2</v>
      </c>
      <c r="G23" s="277">
        <v>2</v>
      </c>
      <c r="H23" s="277">
        <v>2</v>
      </c>
      <c r="I23" s="277">
        <v>2</v>
      </c>
      <c r="J23" s="277">
        <f t="shared" si="0"/>
        <v>13</v>
      </c>
      <c r="K23" s="532">
        <v>0</v>
      </c>
      <c r="L23" s="161">
        <f t="shared" si="1"/>
        <v>0</v>
      </c>
      <c r="M23" s="264"/>
    </row>
    <row r="24" spans="1:13" ht="28.5" customHeight="1">
      <c r="A24" s="275" t="s">
        <v>420</v>
      </c>
      <c r="B24" s="301" t="s">
        <v>421</v>
      </c>
      <c r="C24" s="275" t="s">
        <v>331</v>
      </c>
      <c r="D24" s="277">
        <v>6</v>
      </c>
      <c r="E24" s="277">
        <v>2</v>
      </c>
      <c r="F24" s="277">
        <v>2</v>
      </c>
      <c r="G24" s="277">
        <v>2</v>
      </c>
      <c r="H24" s="277">
        <v>2</v>
      </c>
      <c r="I24" s="277">
        <v>2</v>
      </c>
      <c r="J24" s="277">
        <f t="shared" si="0"/>
        <v>16</v>
      </c>
      <c r="K24" s="532">
        <v>0</v>
      </c>
      <c r="L24" s="161">
        <f t="shared" si="1"/>
        <v>0</v>
      </c>
      <c r="M24" s="264"/>
    </row>
    <row r="25" spans="1:13" ht="28.5" customHeight="1">
      <c r="A25" s="275" t="s">
        <v>422</v>
      </c>
      <c r="B25" s="302" t="s">
        <v>423</v>
      </c>
      <c r="C25" s="275" t="s">
        <v>331</v>
      </c>
      <c r="D25" s="277">
        <v>1</v>
      </c>
      <c r="E25" s="277">
        <v>1</v>
      </c>
      <c r="F25" s="277">
        <v>1</v>
      </c>
      <c r="G25" s="277">
        <v>1</v>
      </c>
      <c r="H25" s="277">
        <v>0</v>
      </c>
      <c r="I25" s="277">
        <v>0</v>
      </c>
      <c r="J25" s="277">
        <f t="shared" si="0"/>
        <v>4</v>
      </c>
      <c r="K25" s="532">
        <v>0</v>
      </c>
      <c r="L25" s="161">
        <f t="shared" si="1"/>
        <v>0</v>
      </c>
      <c r="M25" s="264"/>
    </row>
    <row r="26" spans="1:13" ht="28.5" customHeight="1">
      <c r="A26" s="275" t="s">
        <v>424</v>
      </c>
      <c r="B26" s="301" t="s">
        <v>425</v>
      </c>
      <c r="C26" s="275" t="s">
        <v>331</v>
      </c>
      <c r="D26" s="277">
        <v>1</v>
      </c>
      <c r="E26" s="277">
        <v>1</v>
      </c>
      <c r="F26" s="277">
        <v>1</v>
      </c>
      <c r="G26" s="277">
        <v>1</v>
      </c>
      <c r="H26" s="277">
        <v>0</v>
      </c>
      <c r="I26" s="277">
        <v>0</v>
      </c>
      <c r="J26" s="277">
        <f t="shared" ref="J26" si="2">SUM(D26:I26)</f>
        <v>4</v>
      </c>
      <c r="K26" s="532">
        <v>0</v>
      </c>
      <c r="L26" s="161">
        <f t="shared" ref="L26" si="3">(SUM(D26:I26)*K26)</f>
        <v>0</v>
      </c>
      <c r="M26" s="264"/>
    </row>
    <row r="27" spans="1:13" ht="28.5" customHeight="1">
      <c r="A27" s="275" t="s">
        <v>426</v>
      </c>
      <c r="B27" s="301" t="s">
        <v>427</v>
      </c>
      <c r="C27" s="275" t="s">
        <v>331</v>
      </c>
      <c r="D27" s="277">
        <v>1</v>
      </c>
      <c r="E27" s="277">
        <v>1</v>
      </c>
      <c r="F27" s="277">
        <v>0</v>
      </c>
      <c r="G27" s="277">
        <v>0</v>
      </c>
      <c r="H27" s="277">
        <v>0</v>
      </c>
      <c r="I27" s="277">
        <v>0</v>
      </c>
      <c r="J27" s="277">
        <f t="shared" ref="J27:J28" si="4">SUM(D27:I27)</f>
        <v>2</v>
      </c>
      <c r="K27" s="532">
        <v>0</v>
      </c>
      <c r="L27" s="161">
        <f t="shared" ref="L27:L28" si="5">(SUM(D27:I27)*K27)</f>
        <v>0</v>
      </c>
      <c r="M27" s="264"/>
    </row>
    <row r="28" spans="1:13" ht="28.5" customHeight="1">
      <c r="A28" s="275" t="s">
        <v>428</v>
      </c>
      <c r="B28" s="301" t="s">
        <v>429</v>
      </c>
      <c r="C28" s="275" t="s">
        <v>331</v>
      </c>
      <c r="D28" s="277">
        <v>3</v>
      </c>
      <c r="E28" s="277">
        <v>3</v>
      </c>
      <c r="F28" s="277">
        <v>0</v>
      </c>
      <c r="G28" s="277">
        <v>0</v>
      </c>
      <c r="H28" s="277">
        <v>0</v>
      </c>
      <c r="I28" s="277">
        <v>0</v>
      </c>
      <c r="J28" s="277">
        <f t="shared" si="4"/>
        <v>6</v>
      </c>
      <c r="K28" s="532">
        <v>0</v>
      </c>
      <c r="L28" s="161">
        <f t="shared" si="5"/>
        <v>0</v>
      </c>
      <c r="M28" s="264"/>
    </row>
    <row r="29" spans="1:13" ht="28.5" customHeight="1">
      <c r="A29" s="275" t="s">
        <v>430</v>
      </c>
      <c r="B29" s="301" t="s">
        <v>431</v>
      </c>
      <c r="C29" s="275" t="s">
        <v>331</v>
      </c>
      <c r="D29" s="277">
        <v>0</v>
      </c>
      <c r="E29" s="277">
        <v>1</v>
      </c>
      <c r="F29" s="277">
        <v>1</v>
      </c>
      <c r="G29" s="277">
        <v>1</v>
      </c>
      <c r="H29" s="277">
        <v>0</v>
      </c>
      <c r="I29" s="277">
        <v>0</v>
      </c>
      <c r="J29" s="277">
        <f t="shared" si="0"/>
        <v>3</v>
      </c>
      <c r="K29" s="532">
        <v>0</v>
      </c>
      <c r="L29" s="161">
        <f t="shared" si="1"/>
        <v>0</v>
      </c>
      <c r="M29" s="264"/>
    </row>
    <row r="30" spans="1:13">
      <c r="A30" s="487" t="s">
        <v>371</v>
      </c>
      <c r="B30" s="488"/>
      <c r="C30" s="488"/>
      <c r="D30" s="488"/>
      <c r="E30" s="488"/>
      <c r="F30" s="488"/>
      <c r="G30" s="488"/>
      <c r="H30" s="488"/>
      <c r="I30" s="488"/>
      <c r="J30" s="488"/>
      <c r="K30" s="489"/>
      <c r="L30" s="128">
        <f>SUM(L5:L29)</f>
        <v>0</v>
      </c>
      <c r="M30" s="125"/>
    </row>
    <row r="31" spans="1:13">
      <c r="A31" s="504" t="s">
        <v>372</v>
      </c>
      <c r="B31" s="505"/>
      <c r="C31" s="505"/>
      <c r="D31" s="505"/>
      <c r="E31" s="505"/>
      <c r="F31" s="505"/>
      <c r="G31" s="505"/>
      <c r="H31" s="505"/>
      <c r="I31" s="505"/>
      <c r="J31" s="311"/>
      <c r="K31" s="267"/>
      <c r="L31" s="267"/>
    </row>
    <row r="32" spans="1:13">
      <c r="A32" s="506" t="s">
        <v>373</v>
      </c>
      <c r="B32" s="507"/>
      <c r="C32" s="507"/>
      <c r="D32" s="507"/>
      <c r="E32" s="507"/>
      <c r="F32" s="507"/>
      <c r="G32" s="507"/>
      <c r="H32" s="507"/>
      <c r="I32" s="507"/>
      <c r="J32" s="310"/>
      <c r="K32" s="228">
        <v>0</v>
      </c>
      <c r="L32" s="272">
        <f>L30*K32</f>
        <v>0</v>
      </c>
    </row>
    <row r="33" spans="1:12">
      <c r="A33" s="506" t="s">
        <v>374</v>
      </c>
      <c r="B33" s="507"/>
      <c r="C33" s="507"/>
      <c r="D33" s="507"/>
      <c r="E33" s="507"/>
      <c r="F33" s="507"/>
      <c r="G33" s="507"/>
      <c r="H33" s="507"/>
      <c r="I33" s="507"/>
      <c r="J33" s="310"/>
      <c r="K33" s="230">
        <v>0</v>
      </c>
      <c r="L33" s="272">
        <f>L30*K33</f>
        <v>0</v>
      </c>
    </row>
    <row r="34" spans="1:12">
      <c r="A34" s="506" t="s">
        <v>375</v>
      </c>
      <c r="B34" s="507"/>
      <c r="C34" s="507"/>
      <c r="D34" s="507"/>
      <c r="E34" s="507"/>
      <c r="F34" s="507"/>
      <c r="G34" s="507"/>
      <c r="H34" s="507"/>
      <c r="I34" s="507"/>
      <c r="J34" s="310"/>
      <c r="K34" s="269">
        <f>SUM(K32:K33)</f>
        <v>0</v>
      </c>
      <c r="L34" s="268">
        <f>SUM(L32:L33)</f>
        <v>0</v>
      </c>
    </row>
    <row r="35" spans="1:12">
      <c r="A35" s="504" t="s">
        <v>376</v>
      </c>
      <c r="B35" s="505"/>
      <c r="C35" s="505"/>
      <c r="D35" s="505"/>
      <c r="E35" s="505"/>
      <c r="F35" s="505"/>
      <c r="G35" s="505"/>
      <c r="H35" s="505"/>
      <c r="I35" s="505"/>
      <c r="J35" s="311"/>
      <c r="K35" s="267"/>
      <c r="L35" s="267"/>
    </row>
    <row r="36" spans="1:12">
      <c r="A36" s="506" t="s">
        <v>110</v>
      </c>
      <c r="B36" s="507"/>
      <c r="C36" s="507"/>
      <c r="D36" s="507"/>
      <c r="E36" s="507"/>
      <c r="F36" s="507"/>
      <c r="G36" s="507"/>
      <c r="H36" s="507"/>
      <c r="I36" s="507"/>
      <c r="J36" s="310"/>
      <c r="K36" s="228">
        <f>'CJU SALVADOR- planilha '!C118</f>
        <v>0</v>
      </c>
      <c r="L36" s="272">
        <f>ROUND((L30+L34)/(1-'Item 4, 5, 6 e 7 - Mat.higiene '!$K$30)*K36,2)</f>
        <v>0</v>
      </c>
    </row>
    <row r="37" spans="1:12">
      <c r="A37" s="506" t="s">
        <v>109</v>
      </c>
      <c r="B37" s="507"/>
      <c r="C37" s="507"/>
      <c r="D37" s="507"/>
      <c r="E37" s="507"/>
      <c r="F37" s="507"/>
      <c r="G37" s="507"/>
      <c r="H37" s="507"/>
      <c r="I37" s="507"/>
      <c r="J37" s="310"/>
      <c r="K37" s="228">
        <f>'CJU SALVADOR- planilha '!C119</f>
        <v>0</v>
      </c>
      <c r="L37" s="272">
        <f>ROUND((L30+L34)/(1-'Item 4, 5, 6 e 7 - Mat.higiene '!$K$30)*K37,2)</f>
        <v>0</v>
      </c>
    </row>
    <row r="38" spans="1:12">
      <c r="A38" s="506" t="s">
        <v>258</v>
      </c>
      <c r="B38" s="507"/>
      <c r="C38" s="507"/>
      <c r="D38" s="507"/>
      <c r="E38" s="507"/>
      <c r="F38" s="507"/>
      <c r="G38" s="507"/>
      <c r="H38" s="507"/>
      <c r="I38" s="507"/>
      <c r="J38" s="310"/>
      <c r="K38" s="228">
        <f>'CJU SALVADOR- planilha '!C122</f>
        <v>0</v>
      </c>
      <c r="L38" s="272">
        <f>ROUND((L30+L34)/(1-'Item 4, 5, 6 e 7 - Mat.higiene '!$K$30)*K38,2)</f>
        <v>0</v>
      </c>
    </row>
    <row r="39" spans="1:12">
      <c r="A39" s="506" t="s">
        <v>377</v>
      </c>
      <c r="B39" s="507"/>
      <c r="C39" s="507"/>
      <c r="D39" s="507"/>
      <c r="E39" s="507"/>
      <c r="F39" s="507"/>
      <c r="G39" s="507"/>
      <c r="H39" s="507"/>
      <c r="I39" s="507"/>
      <c r="J39" s="310"/>
      <c r="K39" s="270">
        <f>SUM(K36:K38)</f>
        <v>0</v>
      </c>
      <c r="L39" s="268">
        <f>SUM(L36:L38)</f>
        <v>0</v>
      </c>
    </row>
    <row r="40" spans="1:12">
      <c r="A40" s="488" t="s">
        <v>378</v>
      </c>
      <c r="B40" s="488"/>
      <c r="C40" s="488"/>
      <c r="D40" s="488"/>
      <c r="E40" s="488"/>
      <c r="F40" s="488"/>
      <c r="G40" s="488"/>
      <c r="H40" s="488"/>
      <c r="I40" s="488"/>
      <c r="J40" s="488"/>
      <c r="K40" s="489"/>
      <c r="L40" s="128">
        <f>ROUND(L30+L34+L39,2)</f>
        <v>0</v>
      </c>
    </row>
  </sheetData>
  <sheetProtection algorithmName="SHA-512" hashValue="ur78IeO2GwFLaZv7jMT0bURPmXqWKHw23idTM1w3KqY4AMnP6YlgD0xxEa42FYEMkFJw1UGjpPKHFc574PTk5A==" saltValue="vBnbf4zsuNsfb0+aY/zobg==" spinCount="100000" sheet="1" formatCells="0" formatColumns="0" formatRows="0"/>
  <mergeCells count="19">
    <mergeCell ref="A36:I36"/>
    <mergeCell ref="A37:I37"/>
    <mergeCell ref="A38:I38"/>
    <mergeCell ref="A39:I39"/>
    <mergeCell ref="A40:K40"/>
    <mergeCell ref="A31:I31"/>
    <mergeCell ref="A32:I32"/>
    <mergeCell ref="A33:I33"/>
    <mergeCell ref="A34:I34"/>
    <mergeCell ref="A35:I35"/>
    <mergeCell ref="A30:K30"/>
    <mergeCell ref="A1:L1"/>
    <mergeCell ref="A2:L2"/>
    <mergeCell ref="A3:A4"/>
    <mergeCell ref="B3:B4"/>
    <mergeCell ref="C3:C4"/>
    <mergeCell ref="J3:J4"/>
    <mergeCell ref="K3:K4"/>
    <mergeCell ref="L3:L4"/>
  </mergeCells>
  <phoneticPr fontId="55" type="noConversion"/>
  <pageMargins left="0.51181102362204722" right="0.16" top="0.78740157480314965" bottom="0.78740157480314965" header="0.31496062992125984" footer="0.31496062992125984"/>
  <pageSetup paperSize="9" scale="5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1"/>
  </sheetPr>
  <dimension ref="A1:M62"/>
  <sheetViews>
    <sheetView view="pageBreakPreview" topLeftCell="A36" zoomScale="80" zoomScaleNormal="80" zoomScaleSheetLayoutView="80" workbookViewId="0">
      <selection activeCell="L62" sqref="L62"/>
    </sheetView>
  </sheetViews>
  <sheetFormatPr defaultRowHeight="14.25"/>
  <cols>
    <col min="1" max="1" width="6.5703125" style="124" customWidth="1"/>
    <col min="2" max="2" width="101.28515625" style="124" customWidth="1"/>
    <col min="3" max="3" width="9.85546875" style="124" bestFit="1" customWidth="1"/>
    <col min="4" max="8" width="8" style="124" customWidth="1"/>
    <col min="9" max="9" width="10.140625" style="124" customWidth="1"/>
    <col min="10" max="10" width="9.7109375" style="124" customWidth="1"/>
    <col min="11" max="11" width="15.42578125" style="124" customWidth="1"/>
    <col min="12" max="12" width="19.140625" style="124" bestFit="1" customWidth="1"/>
    <col min="13" max="13" width="21.85546875" style="123" customWidth="1"/>
    <col min="14" max="14" width="9.140625" style="123" customWidth="1"/>
    <col min="15" max="262" width="9.140625" style="123"/>
    <col min="263" max="263" width="5.85546875" style="123" customWidth="1"/>
    <col min="264" max="264" width="103.85546875" style="123" customWidth="1"/>
    <col min="265" max="265" width="12.7109375" style="123" customWidth="1"/>
    <col min="266" max="266" width="11.42578125" style="123" customWidth="1"/>
    <col min="267" max="267" width="14.5703125" style="123" customWidth="1"/>
    <col min="268" max="268" width="14.7109375" style="123" customWidth="1"/>
    <col min="269" max="269" width="17.85546875" style="123" customWidth="1"/>
    <col min="270" max="518" width="9.140625" style="123"/>
    <col min="519" max="519" width="5.85546875" style="123" customWidth="1"/>
    <col min="520" max="520" width="103.85546875" style="123" customWidth="1"/>
    <col min="521" max="521" width="12.7109375" style="123" customWidth="1"/>
    <col min="522" max="522" width="11.42578125" style="123" customWidth="1"/>
    <col min="523" max="523" width="14.5703125" style="123" customWidth="1"/>
    <col min="524" max="524" width="14.7109375" style="123" customWidth="1"/>
    <col min="525" max="525" width="17.85546875" style="123" customWidth="1"/>
    <col min="526" max="774" width="9.140625" style="123"/>
    <col min="775" max="775" width="5.85546875" style="123" customWidth="1"/>
    <col min="776" max="776" width="103.85546875" style="123" customWidth="1"/>
    <col min="777" max="777" width="12.7109375" style="123" customWidth="1"/>
    <col min="778" max="778" width="11.42578125" style="123" customWidth="1"/>
    <col min="779" max="779" width="14.5703125" style="123" customWidth="1"/>
    <col min="780" max="780" width="14.7109375" style="123" customWidth="1"/>
    <col min="781" max="781" width="17.85546875" style="123" customWidth="1"/>
    <col min="782" max="1030" width="9.140625" style="123"/>
    <col min="1031" max="1031" width="5.85546875" style="123" customWidth="1"/>
    <col min="1032" max="1032" width="103.85546875" style="123" customWidth="1"/>
    <col min="1033" max="1033" width="12.7109375" style="123" customWidth="1"/>
    <col min="1034" max="1034" width="11.42578125" style="123" customWidth="1"/>
    <col min="1035" max="1035" width="14.5703125" style="123" customWidth="1"/>
    <col min="1036" max="1036" width="14.7109375" style="123" customWidth="1"/>
    <col min="1037" max="1037" width="17.85546875" style="123" customWidth="1"/>
    <col min="1038" max="1286" width="9.140625" style="123"/>
    <col min="1287" max="1287" width="5.85546875" style="123" customWidth="1"/>
    <col min="1288" max="1288" width="103.85546875" style="123" customWidth="1"/>
    <col min="1289" max="1289" width="12.7109375" style="123" customWidth="1"/>
    <col min="1290" max="1290" width="11.42578125" style="123" customWidth="1"/>
    <col min="1291" max="1291" width="14.5703125" style="123" customWidth="1"/>
    <col min="1292" max="1292" width="14.7109375" style="123" customWidth="1"/>
    <col min="1293" max="1293" width="17.85546875" style="123" customWidth="1"/>
    <col min="1294" max="1542" width="9.140625" style="123"/>
    <col min="1543" max="1543" width="5.85546875" style="123" customWidth="1"/>
    <col min="1544" max="1544" width="103.85546875" style="123" customWidth="1"/>
    <col min="1545" max="1545" width="12.7109375" style="123" customWidth="1"/>
    <col min="1546" max="1546" width="11.42578125" style="123" customWidth="1"/>
    <col min="1547" max="1547" width="14.5703125" style="123" customWidth="1"/>
    <col min="1548" max="1548" width="14.7109375" style="123" customWidth="1"/>
    <col min="1549" max="1549" width="17.85546875" style="123" customWidth="1"/>
    <col min="1550" max="1798" width="9.140625" style="123"/>
    <col min="1799" max="1799" width="5.85546875" style="123" customWidth="1"/>
    <col min="1800" max="1800" width="103.85546875" style="123" customWidth="1"/>
    <col min="1801" max="1801" width="12.7109375" style="123" customWidth="1"/>
    <col min="1802" max="1802" width="11.42578125" style="123" customWidth="1"/>
    <col min="1803" max="1803" width="14.5703125" style="123" customWidth="1"/>
    <col min="1804" max="1804" width="14.7109375" style="123" customWidth="1"/>
    <col min="1805" max="1805" width="17.85546875" style="123" customWidth="1"/>
    <col min="1806" max="2054" width="9.140625" style="123"/>
    <col min="2055" max="2055" width="5.85546875" style="123" customWidth="1"/>
    <col min="2056" max="2056" width="103.85546875" style="123" customWidth="1"/>
    <col min="2057" max="2057" width="12.7109375" style="123" customWidth="1"/>
    <col min="2058" max="2058" width="11.42578125" style="123" customWidth="1"/>
    <col min="2059" max="2059" width="14.5703125" style="123" customWidth="1"/>
    <col min="2060" max="2060" width="14.7109375" style="123" customWidth="1"/>
    <col min="2061" max="2061" width="17.85546875" style="123" customWidth="1"/>
    <col min="2062" max="2310" width="9.140625" style="123"/>
    <col min="2311" max="2311" width="5.85546875" style="123" customWidth="1"/>
    <col min="2312" max="2312" width="103.85546875" style="123" customWidth="1"/>
    <col min="2313" max="2313" width="12.7109375" style="123" customWidth="1"/>
    <col min="2314" max="2314" width="11.42578125" style="123" customWidth="1"/>
    <col min="2315" max="2315" width="14.5703125" style="123" customWidth="1"/>
    <col min="2316" max="2316" width="14.7109375" style="123" customWidth="1"/>
    <col min="2317" max="2317" width="17.85546875" style="123" customWidth="1"/>
    <col min="2318" max="2566" width="9.140625" style="123"/>
    <col min="2567" max="2567" width="5.85546875" style="123" customWidth="1"/>
    <col min="2568" max="2568" width="103.85546875" style="123" customWidth="1"/>
    <col min="2569" max="2569" width="12.7109375" style="123" customWidth="1"/>
    <col min="2570" max="2570" width="11.42578125" style="123" customWidth="1"/>
    <col min="2571" max="2571" width="14.5703125" style="123" customWidth="1"/>
    <col min="2572" max="2572" width="14.7109375" style="123" customWidth="1"/>
    <col min="2573" max="2573" width="17.85546875" style="123" customWidth="1"/>
    <col min="2574" max="2822" width="9.140625" style="123"/>
    <col min="2823" max="2823" width="5.85546875" style="123" customWidth="1"/>
    <col min="2824" max="2824" width="103.85546875" style="123" customWidth="1"/>
    <col min="2825" max="2825" width="12.7109375" style="123" customWidth="1"/>
    <col min="2826" max="2826" width="11.42578125" style="123" customWidth="1"/>
    <col min="2827" max="2827" width="14.5703125" style="123" customWidth="1"/>
    <col min="2828" max="2828" width="14.7109375" style="123" customWidth="1"/>
    <col min="2829" max="2829" width="17.85546875" style="123" customWidth="1"/>
    <col min="2830" max="3078" width="9.140625" style="123"/>
    <col min="3079" max="3079" width="5.85546875" style="123" customWidth="1"/>
    <col min="3080" max="3080" width="103.85546875" style="123" customWidth="1"/>
    <col min="3081" max="3081" width="12.7109375" style="123" customWidth="1"/>
    <col min="3082" max="3082" width="11.42578125" style="123" customWidth="1"/>
    <col min="3083" max="3083" width="14.5703125" style="123" customWidth="1"/>
    <col min="3084" max="3084" width="14.7109375" style="123" customWidth="1"/>
    <col min="3085" max="3085" width="17.85546875" style="123" customWidth="1"/>
    <col min="3086" max="3334" width="9.140625" style="123"/>
    <col min="3335" max="3335" width="5.85546875" style="123" customWidth="1"/>
    <col min="3336" max="3336" width="103.85546875" style="123" customWidth="1"/>
    <col min="3337" max="3337" width="12.7109375" style="123" customWidth="1"/>
    <col min="3338" max="3338" width="11.42578125" style="123" customWidth="1"/>
    <col min="3339" max="3339" width="14.5703125" style="123" customWidth="1"/>
    <col min="3340" max="3340" width="14.7109375" style="123" customWidth="1"/>
    <col min="3341" max="3341" width="17.85546875" style="123" customWidth="1"/>
    <col min="3342" max="3590" width="9.140625" style="123"/>
    <col min="3591" max="3591" width="5.85546875" style="123" customWidth="1"/>
    <col min="3592" max="3592" width="103.85546875" style="123" customWidth="1"/>
    <col min="3593" max="3593" width="12.7109375" style="123" customWidth="1"/>
    <col min="3594" max="3594" width="11.42578125" style="123" customWidth="1"/>
    <col min="3595" max="3595" width="14.5703125" style="123" customWidth="1"/>
    <col min="3596" max="3596" width="14.7109375" style="123" customWidth="1"/>
    <col min="3597" max="3597" width="17.85546875" style="123" customWidth="1"/>
    <col min="3598" max="3846" width="9.140625" style="123"/>
    <col min="3847" max="3847" width="5.85546875" style="123" customWidth="1"/>
    <col min="3848" max="3848" width="103.85546875" style="123" customWidth="1"/>
    <col min="3849" max="3849" width="12.7109375" style="123" customWidth="1"/>
    <col min="3850" max="3850" width="11.42578125" style="123" customWidth="1"/>
    <col min="3851" max="3851" width="14.5703125" style="123" customWidth="1"/>
    <col min="3852" max="3852" width="14.7109375" style="123" customWidth="1"/>
    <col min="3853" max="3853" width="17.85546875" style="123" customWidth="1"/>
    <col min="3854" max="4102" width="9.140625" style="123"/>
    <col min="4103" max="4103" width="5.85546875" style="123" customWidth="1"/>
    <col min="4104" max="4104" width="103.85546875" style="123" customWidth="1"/>
    <col min="4105" max="4105" width="12.7109375" style="123" customWidth="1"/>
    <col min="4106" max="4106" width="11.42578125" style="123" customWidth="1"/>
    <col min="4107" max="4107" width="14.5703125" style="123" customWidth="1"/>
    <col min="4108" max="4108" width="14.7109375" style="123" customWidth="1"/>
    <col min="4109" max="4109" width="17.85546875" style="123" customWidth="1"/>
    <col min="4110" max="4358" width="9.140625" style="123"/>
    <col min="4359" max="4359" width="5.85546875" style="123" customWidth="1"/>
    <col min="4360" max="4360" width="103.85546875" style="123" customWidth="1"/>
    <col min="4361" max="4361" width="12.7109375" style="123" customWidth="1"/>
    <col min="4362" max="4362" width="11.42578125" style="123" customWidth="1"/>
    <col min="4363" max="4363" width="14.5703125" style="123" customWidth="1"/>
    <col min="4364" max="4364" width="14.7109375" style="123" customWidth="1"/>
    <col min="4365" max="4365" width="17.85546875" style="123" customWidth="1"/>
    <col min="4366" max="4614" width="9.140625" style="123"/>
    <col min="4615" max="4615" width="5.85546875" style="123" customWidth="1"/>
    <col min="4616" max="4616" width="103.85546875" style="123" customWidth="1"/>
    <col min="4617" max="4617" width="12.7109375" style="123" customWidth="1"/>
    <col min="4618" max="4618" width="11.42578125" style="123" customWidth="1"/>
    <col min="4619" max="4619" width="14.5703125" style="123" customWidth="1"/>
    <col min="4620" max="4620" width="14.7109375" style="123" customWidth="1"/>
    <col min="4621" max="4621" width="17.85546875" style="123" customWidth="1"/>
    <col min="4622" max="4870" width="9.140625" style="123"/>
    <col min="4871" max="4871" width="5.85546875" style="123" customWidth="1"/>
    <col min="4872" max="4872" width="103.85546875" style="123" customWidth="1"/>
    <col min="4873" max="4873" width="12.7109375" style="123" customWidth="1"/>
    <col min="4874" max="4874" width="11.42578125" style="123" customWidth="1"/>
    <col min="4875" max="4875" width="14.5703125" style="123" customWidth="1"/>
    <col min="4876" max="4876" width="14.7109375" style="123" customWidth="1"/>
    <col min="4877" max="4877" width="17.85546875" style="123" customWidth="1"/>
    <col min="4878" max="5126" width="9.140625" style="123"/>
    <col min="5127" max="5127" width="5.85546875" style="123" customWidth="1"/>
    <col min="5128" max="5128" width="103.85546875" style="123" customWidth="1"/>
    <col min="5129" max="5129" width="12.7109375" style="123" customWidth="1"/>
    <col min="5130" max="5130" width="11.42578125" style="123" customWidth="1"/>
    <col min="5131" max="5131" width="14.5703125" style="123" customWidth="1"/>
    <col min="5132" max="5132" width="14.7109375" style="123" customWidth="1"/>
    <col min="5133" max="5133" width="17.85546875" style="123" customWidth="1"/>
    <col min="5134" max="5382" width="9.140625" style="123"/>
    <col min="5383" max="5383" width="5.85546875" style="123" customWidth="1"/>
    <col min="5384" max="5384" width="103.85546875" style="123" customWidth="1"/>
    <col min="5385" max="5385" width="12.7109375" style="123" customWidth="1"/>
    <col min="5386" max="5386" width="11.42578125" style="123" customWidth="1"/>
    <col min="5387" max="5387" width="14.5703125" style="123" customWidth="1"/>
    <col min="5388" max="5388" width="14.7109375" style="123" customWidth="1"/>
    <col min="5389" max="5389" width="17.85546875" style="123" customWidth="1"/>
    <col min="5390" max="5638" width="9.140625" style="123"/>
    <col min="5639" max="5639" width="5.85546875" style="123" customWidth="1"/>
    <col min="5640" max="5640" width="103.85546875" style="123" customWidth="1"/>
    <col min="5641" max="5641" width="12.7109375" style="123" customWidth="1"/>
    <col min="5642" max="5642" width="11.42578125" style="123" customWidth="1"/>
    <col min="5643" max="5643" width="14.5703125" style="123" customWidth="1"/>
    <col min="5644" max="5644" width="14.7109375" style="123" customWidth="1"/>
    <col min="5645" max="5645" width="17.85546875" style="123" customWidth="1"/>
    <col min="5646" max="5894" width="9.140625" style="123"/>
    <col min="5895" max="5895" width="5.85546875" style="123" customWidth="1"/>
    <col min="5896" max="5896" width="103.85546875" style="123" customWidth="1"/>
    <col min="5897" max="5897" width="12.7109375" style="123" customWidth="1"/>
    <col min="5898" max="5898" width="11.42578125" style="123" customWidth="1"/>
    <col min="5899" max="5899" width="14.5703125" style="123" customWidth="1"/>
    <col min="5900" max="5900" width="14.7109375" style="123" customWidth="1"/>
    <col min="5901" max="5901" width="17.85546875" style="123" customWidth="1"/>
    <col min="5902" max="6150" width="9.140625" style="123"/>
    <col min="6151" max="6151" width="5.85546875" style="123" customWidth="1"/>
    <col min="6152" max="6152" width="103.85546875" style="123" customWidth="1"/>
    <col min="6153" max="6153" width="12.7109375" style="123" customWidth="1"/>
    <col min="6154" max="6154" width="11.42578125" style="123" customWidth="1"/>
    <col min="6155" max="6155" width="14.5703125" style="123" customWidth="1"/>
    <col min="6156" max="6156" width="14.7109375" style="123" customWidth="1"/>
    <col min="6157" max="6157" width="17.85546875" style="123" customWidth="1"/>
    <col min="6158" max="6406" width="9.140625" style="123"/>
    <col min="6407" max="6407" width="5.85546875" style="123" customWidth="1"/>
    <col min="6408" max="6408" width="103.85546875" style="123" customWidth="1"/>
    <col min="6409" max="6409" width="12.7109375" style="123" customWidth="1"/>
    <col min="6410" max="6410" width="11.42578125" style="123" customWidth="1"/>
    <col min="6411" max="6411" width="14.5703125" style="123" customWidth="1"/>
    <col min="6412" max="6412" width="14.7109375" style="123" customWidth="1"/>
    <col min="6413" max="6413" width="17.85546875" style="123" customWidth="1"/>
    <col min="6414" max="6662" width="9.140625" style="123"/>
    <col min="6663" max="6663" width="5.85546875" style="123" customWidth="1"/>
    <col min="6664" max="6664" width="103.85546875" style="123" customWidth="1"/>
    <col min="6665" max="6665" width="12.7109375" style="123" customWidth="1"/>
    <col min="6666" max="6666" width="11.42578125" style="123" customWidth="1"/>
    <col min="6667" max="6667" width="14.5703125" style="123" customWidth="1"/>
    <col min="6668" max="6668" width="14.7109375" style="123" customWidth="1"/>
    <col min="6669" max="6669" width="17.85546875" style="123" customWidth="1"/>
    <col min="6670" max="6918" width="9.140625" style="123"/>
    <col min="6919" max="6919" width="5.85546875" style="123" customWidth="1"/>
    <col min="6920" max="6920" width="103.85546875" style="123" customWidth="1"/>
    <col min="6921" max="6921" width="12.7109375" style="123" customWidth="1"/>
    <col min="6922" max="6922" width="11.42578125" style="123" customWidth="1"/>
    <col min="6923" max="6923" width="14.5703125" style="123" customWidth="1"/>
    <col min="6924" max="6924" width="14.7109375" style="123" customWidth="1"/>
    <col min="6925" max="6925" width="17.85546875" style="123" customWidth="1"/>
    <col min="6926" max="7174" width="9.140625" style="123"/>
    <col min="7175" max="7175" width="5.85546875" style="123" customWidth="1"/>
    <col min="7176" max="7176" width="103.85546875" style="123" customWidth="1"/>
    <col min="7177" max="7177" width="12.7109375" style="123" customWidth="1"/>
    <col min="7178" max="7178" width="11.42578125" style="123" customWidth="1"/>
    <col min="7179" max="7179" width="14.5703125" style="123" customWidth="1"/>
    <col min="7180" max="7180" width="14.7109375" style="123" customWidth="1"/>
    <col min="7181" max="7181" width="17.85546875" style="123" customWidth="1"/>
    <col min="7182" max="7430" width="9.140625" style="123"/>
    <col min="7431" max="7431" width="5.85546875" style="123" customWidth="1"/>
    <col min="7432" max="7432" width="103.85546875" style="123" customWidth="1"/>
    <col min="7433" max="7433" width="12.7109375" style="123" customWidth="1"/>
    <col min="7434" max="7434" width="11.42578125" style="123" customWidth="1"/>
    <col min="7435" max="7435" width="14.5703125" style="123" customWidth="1"/>
    <col min="7436" max="7436" width="14.7109375" style="123" customWidth="1"/>
    <col min="7437" max="7437" width="17.85546875" style="123" customWidth="1"/>
    <col min="7438" max="7686" width="9.140625" style="123"/>
    <col min="7687" max="7687" width="5.85546875" style="123" customWidth="1"/>
    <col min="7688" max="7688" width="103.85546875" style="123" customWidth="1"/>
    <col min="7689" max="7689" width="12.7109375" style="123" customWidth="1"/>
    <col min="7690" max="7690" width="11.42578125" style="123" customWidth="1"/>
    <col min="7691" max="7691" width="14.5703125" style="123" customWidth="1"/>
    <col min="7692" max="7692" width="14.7109375" style="123" customWidth="1"/>
    <col min="7693" max="7693" width="17.85546875" style="123" customWidth="1"/>
    <col min="7694" max="7942" width="9.140625" style="123"/>
    <col min="7943" max="7943" width="5.85546875" style="123" customWidth="1"/>
    <col min="7944" max="7944" width="103.85546875" style="123" customWidth="1"/>
    <col min="7945" max="7945" width="12.7109375" style="123" customWidth="1"/>
    <col min="7946" max="7946" width="11.42578125" style="123" customWidth="1"/>
    <col min="7947" max="7947" width="14.5703125" style="123" customWidth="1"/>
    <col min="7948" max="7948" width="14.7109375" style="123" customWidth="1"/>
    <col min="7949" max="7949" width="17.85546875" style="123" customWidth="1"/>
    <col min="7950" max="8198" width="9.140625" style="123"/>
    <col min="8199" max="8199" width="5.85546875" style="123" customWidth="1"/>
    <col min="8200" max="8200" width="103.85546875" style="123" customWidth="1"/>
    <col min="8201" max="8201" width="12.7109375" style="123" customWidth="1"/>
    <col min="8202" max="8202" width="11.42578125" style="123" customWidth="1"/>
    <col min="8203" max="8203" width="14.5703125" style="123" customWidth="1"/>
    <col min="8204" max="8204" width="14.7109375" style="123" customWidth="1"/>
    <col min="8205" max="8205" width="17.85546875" style="123" customWidth="1"/>
    <col min="8206" max="8454" width="9.140625" style="123"/>
    <col min="8455" max="8455" width="5.85546875" style="123" customWidth="1"/>
    <col min="8456" max="8456" width="103.85546875" style="123" customWidth="1"/>
    <col min="8457" max="8457" width="12.7109375" style="123" customWidth="1"/>
    <col min="8458" max="8458" width="11.42578125" style="123" customWidth="1"/>
    <col min="8459" max="8459" width="14.5703125" style="123" customWidth="1"/>
    <col min="8460" max="8460" width="14.7109375" style="123" customWidth="1"/>
    <col min="8461" max="8461" width="17.85546875" style="123" customWidth="1"/>
    <col min="8462" max="8710" width="9.140625" style="123"/>
    <col min="8711" max="8711" width="5.85546875" style="123" customWidth="1"/>
    <col min="8712" max="8712" width="103.85546875" style="123" customWidth="1"/>
    <col min="8713" max="8713" width="12.7109375" style="123" customWidth="1"/>
    <col min="8714" max="8714" width="11.42578125" style="123" customWidth="1"/>
    <col min="8715" max="8715" width="14.5703125" style="123" customWidth="1"/>
    <col min="8716" max="8716" width="14.7109375" style="123" customWidth="1"/>
    <col min="8717" max="8717" width="17.85546875" style="123" customWidth="1"/>
    <col min="8718" max="8966" width="9.140625" style="123"/>
    <col min="8967" max="8967" width="5.85546875" style="123" customWidth="1"/>
    <col min="8968" max="8968" width="103.85546875" style="123" customWidth="1"/>
    <col min="8969" max="8969" width="12.7109375" style="123" customWidth="1"/>
    <col min="8970" max="8970" width="11.42578125" style="123" customWidth="1"/>
    <col min="8971" max="8971" width="14.5703125" style="123" customWidth="1"/>
    <col min="8972" max="8972" width="14.7109375" style="123" customWidth="1"/>
    <col min="8973" max="8973" width="17.85546875" style="123" customWidth="1"/>
    <col min="8974" max="9222" width="9.140625" style="123"/>
    <col min="9223" max="9223" width="5.85546875" style="123" customWidth="1"/>
    <col min="9224" max="9224" width="103.85546875" style="123" customWidth="1"/>
    <col min="9225" max="9225" width="12.7109375" style="123" customWidth="1"/>
    <col min="9226" max="9226" width="11.42578125" style="123" customWidth="1"/>
    <col min="9227" max="9227" width="14.5703125" style="123" customWidth="1"/>
    <col min="9228" max="9228" width="14.7109375" style="123" customWidth="1"/>
    <col min="9229" max="9229" width="17.85546875" style="123" customWidth="1"/>
    <col min="9230" max="9478" width="9.140625" style="123"/>
    <col min="9479" max="9479" width="5.85546875" style="123" customWidth="1"/>
    <col min="9480" max="9480" width="103.85546875" style="123" customWidth="1"/>
    <col min="9481" max="9481" width="12.7109375" style="123" customWidth="1"/>
    <col min="9482" max="9482" width="11.42578125" style="123" customWidth="1"/>
    <col min="9483" max="9483" width="14.5703125" style="123" customWidth="1"/>
    <col min="9484" max="9484" width="14.7109375" style="123" customWidth="1"/>
    <col min="9485" max="9485" width="17.85546875" style="123" customWidth="1"/>
    <col min="9486" max="9734" width="9.140625" style="123"/>
    <col min="9735" max="9735" width="5.85546875" style="123" customWidth="1"/>
    <col min="9736" max="9736" width="103.85546875" style="123" customWidth="1"/>
    <col min="9737" max="9737" width="12.7109375" style="123" customWidth="1"/>
    <col min="9738" max="9738" width="11.42578125" style="123" customWidth="1"/>
    <col min="9739" max="9739" width="14.5703125" style="123" customWidth="1"/>
    <col min="9740" max="9740" width="14.7109375" style="123" customWidth="1"/>
    <col min="9741" max="9741" width="17.85546875" style="123" customWidth="1"/>
    <col min="9742" max="9990" width="9.140625" style="123"/>
    <col min="9991" max="9991" width="5.85546875" style="123" customWidth="1"/>
    <col min="9992" max="9992" width="103.85546875" style="123" customWidth="1"/>
    <col min="9993" max="9993" width="12.7109375" style="123" customWidth="1"/>
    <col min="9994" max="9994" width="11.42578125" style="123" customWidth="1"/>
    <col min="9995" max="9995" width="14.5703125" style="123" customWidth="1"/>
    <col min="9996" max="9996" width="14.7109375" style="123" customWidth="1"/>
    <col min="9997" max="9997" width="17.85546875" style="123" customWidth="1"/>
    <col min="9998" max="10246" width="9.140625" style="123"/>
    <col min="10247" max="10247" width="5.85546875" style="123" customWidth="1"/>
    <col min="10248" max="10248" width="103.85546875" style="123" customWidth="1"/>
    <col min="10249" max="10249" width="12.7109375" style="123" customWidth="1"/>
    <col min="10250" max="10250" width="11.42578125" style="123" customWidth="1"/>
    <col min="10251" max="10251" width="14.5703125" style="123" customWidth="1"/>
    <col min="10252" max="10252" width="14.7109375" style="123" customWidth="1"/>
    <col min="10253" max="10253" width="17.85546875" style="123" customWidth="1"/>
    <col min="10254" max="10502" width="9.140625" style="123"/>
    <col min="10503" max="10503" width="5.85546875" style="123" customWidth="1"/>
    <col min="10504" max="10504" width="103.85546875" style="123" customWidth="1"/>
    <col min="10505" max="10505" width="12.7109375" style="123" customWidth="1"/>
    <col min="10506" max="10506" width="11.42578125" style="123" customWidth="1"/>
    <col min="10507" max="10507" width="14.5703125" style="123" customWidth="1"/>
    <col min="10508" max="10508" width="14.7109375" style="123" customWidth="1"/>
    <col min="10509" max="10509" width="17.85546875" style="123" customWidth="1"/>
    <col min="10510" max="10758" width="9.140625" style="123"/>
    <col min="10759" max="10759" width="5.85546875" style="123" customWidth="1"/>
    <col min="10760" max="10760" width="103.85546875" style="123" customWidth="1"/>
    <col min="10761" max="10761" width="12.7109375" style="123" customWidth="1"/>
    <col min="10762" max="10762" width="11.42578125" style="123" customWidth="1"/>
    <col min="10763" max="10763" width="14.5703125" style="123" customWidth="1"/>
    <col min="10764" max="10764" width="14.7109375" style="123" customWidth="1"/>
    <col min="10765" max="10765" width="17.85546875" style="123" customWidth="1"/>
    <col min="10766" max="11014" width="9.140625" style="123"/>
    <col min="11015" max="11015" width="5.85546875" style="123" customWidth="1"/>
    <col min="11016" max="11016" width="103.85546875" style="123" customWidth="1"/>
    <col min="11017" max="11017" width="12.7109375" style="123" customWidth="1"/>
    <col min="11018" max="11018" width="11.42578125" style="123" customWidth="1"/>
    <col min="11019" max="11019" width="14.5703125" style="123" customWidth="1"/>
    <col min="11020" max="11020" width="14.7109375" style="123" customWidth="1"/>
    <col min="11021" max="11021" width="17.85546875" style="123" customWidth="1"/>
    <col min="11022" max="11270" width="9.140625" style="123"/>
    <col min="11271" max="11271" width="5.85546875" style="123" customWidth="1"/>
    <col min="11272" max="11272" width="103.85546875" style="123" customWidth="1"/>
    <col min="11273" max="11273" width="12.7109375" style="123" customWidth="1"/>
    <col min="11274" max="11274" width="11.42578125" style="123" customWidth="1"/>
    <col min="11275" max="11275" width="14.5703125" style="123" customWidth="1"/>
    <col min="11276" max="11276" width="14.7109375" style="123" customWidth="1"/>
    <col min="11277" max="11277" width="17.85546875" style="123" customWidth="1"/>
    <col min="11278" max="11526" width="9.140625" style="123"/>
    <col min="11527" max="11527" width="5.85546875" style="123" customWidth="1"/>
    <col min="11528" max="11528" width="103.85546875" style="123" customWidth="1"/>
    <col min="11529" max="11529" width="12.7109375" style="123" customWidth="1"/>
    <col min="11530" max="11530" width="11.42578125" style="123" customWidth="1"/>
    <col min="11531" max="11531" width="14.5703125" style="123" customWidth="1"/>
    <col min="11532" max="11532" width="14.7109375" style="123" customWidth="1"/>
    <col min="11533" max="11533" width="17.85546875" style="123" customWidth="1"/>
    <col min="11534" max="11782" width="9.140625" style="123"/>
    <col min="11783" max="11783" width="5.85546875" style="123" customWidth="1"/>
    <col min="11784" max="11784" width="103.85546875" style="123" customWidth="1"/>
    <col min="11785" max="11785" width="12.7109375" style="123" customWidth="1"/>
    <col min="11786" max="11786" width="11.42578125" style="123" customWidth="1"/>
    <col min="11787" max="11787" width="14.5703125" style="123" customWidth="1"/>
    <col min="11788" max="11788" width="14.7109375" style="123" customWidth="1"/>
    <col min="11789" max="11789" width="17.85546875" style="123" customWidth="1"/>
    <col min="11790" max="12038" width="9.140625" style="123"/>
    <col min="12039" max="12039" width="5.85546875" style="123" customWidth="1"/>
    <col min="12040" max="12040" width="103.85546875" style="123" customWidth="1"/>
    <col min="12041" max="12041" width="12.7109375" style="123" customWidth="1"/>
    <col min="12042" max="12042" width="11.42578125" style="123" customWidth="1"/>
    <col min="12043" max="12043" width="14.5703125" style="123" customWidth="1"/>
    <col min="12044" max="12044" width="14.7109375" style="123" customWidth="1"/>
    <col min="12045" max="12045" width="17.85546875" style="123" customWidth="1"/>
    <col min="12046" max="12294" width="9.140625" style="123"/>
    <col min="12295" max="12295" width="5.85546875" style="123" customWidth="1"/>
    <col min="12296" max="12296" width="103.85546875" style="123" customWidth="1"/>
    <col min="12297" max="12297" width="12.7109375" style="123" customWidth="1"/>
    <col min="12298" max="12298" width="11.42578125" style="123" customWidth="1"/>
    <col min="12299" max="12299" width="14.5703125" style="123" customWidth="1"/>
    <col min="12300" max="12300" width="14.7109375" style="123" customWidth="1"/>
    <col min="12301" max="12301" width="17.85546875" style="123" customWidth="1"/>
    <col min="12302" max="12550" width="9.140625" style="123"/>
    <col min="12551" max="12551" width="5.85546875" style="123" customWidth="1"/>
    <col min="12552" max="12552" width="103.85546875" style="123" customWidth="1"/>
    <col min="12553" max="12553" width="12.7109375" style="123" customWidth="1"/>
    <col min="12554" max="12554" width="11.42578125" style="123" customWidth="1"/>
    <col min="12555" max="12555" width="14.5703125" style="123" customWidth="1"/>
    <col min="12556" max="12556" width="14.7109375" style="123" customWidth="1"/>
    <col min="12557" max="12557" width="17.85546875" style="123" customWidth="1"/>
    <col min="12558" max="12806" width="9.140625" style="123"/>
    <col min="12807" max="12807" width="5.85546875" style="123" customWidth="1"/>
    <col min="12808" max="12808" width="103.85546875" style="123" customWidth="1"/>
    <col min="12809" max="12809" width="12.7109375" style="123" customWidth="1"/>
    <col min="12810" max="12810" width="11.42578125" style="123" customWidth="1"/>
    <col min="12811" max="12811" width="14.5703125" style="123" customWidth="1"/>
    <col min="12812" max="12812" width="14.7109375" style="123" customWidth="1"/>
    <col min="12813" max="12813" width="17.85546875" style="123" customWidth="1"/>
    <col min="12814" max="13062" width="9.140625" style="123"/>
    <col min="13063" max="13063" width="5.85546875" style="123" customWidth="1"/>
    <col min="13064" max="13064" width="103.85546875" style="123" customWidth="1"/>
    <col min="13065" max="13065" width="12.7109375" style="123" customWidth="1"/>
    <col min="13066" max="13066" width="11.42578125" style="123" customWidth="1"/>
    <col min="13067" max="13067" width="14.5703125" style="123" customWidth="1"/>
    <col min="13068" max="13068" width="14.7109375" style="123" customWidth="1"/>
    <col min="13069" max="13069" width="17.85546875" style="123" customWidth="1"/>
    <col min="13070" max="13318" width="9.140625" style="123"/>
    <col min="13319" max="13319" width="5.85546875" style="123" customWidth="1"/>
    <col min="13320" max="13320" width="103.85546875" style="123" customWidth="1"/>
    <col min="13321" max="13321" width="12.7109375" style="123" customWidth="1"/>
    <col min="13322" max="13322" width="11.42578125" style="123" customWidth="1"/>
    <col min="13323" max="13323" width="14.5703125" style="123" customWidth="1"/>
    <col min="13324" max="13324" width="14.7109375" style="123" customWidth="1"/>
    <col min="13325" max="13325" width="17.85546875" style="123" customWidth="1"/>
    <col min="13326" max="13574" width="9.140625" style="123"/>
    <col min="13575" max="13575" width="5.85546875" style="123" customWidth="1"/>
    <col min="13576" max="13576" width="103.85546875" style="123" customWidth="1"/>
    <col min="13577" max="13577" width="12.7109375" style="123" customWidth="1"/>
    <col min="13578" max="13578" width="11.42578125" style="123" customWidth="1"/>
    <col min="13579" max="13579" width="14.5703125" style="123" customWidth="1"/>
    <col min="13580" max="13580" width="14.7109375" style="123" customWidth="1"/>
    <col min="13581" max="13581" width="17.85546875" style="123" customWidth="1"/>
    <col min="13582" max="13830" width="9.140625" style="123"/>
    <col min="13831" max="13831" width="5.85546875" style="123" customWidth="1"/>
    <col min="13832" max="13832" width="103.85546875" style="123" customWidth="1"/>
    <col min="13833" max="13833" width="12.7109375" style="123" customWidth="1"/>
    <col min="13834" max="13834" width="11.42578125" style="123" customWidth="1"/>
    <col min="13835" max="13835" width="14.5703125" style="123" customWidth="1"/>
    <col min="13836" max="13836" width="14.7109375" style="123" customWidth="1"/>
    <col min="13837" max="13837" width="17.85546875" style="123" customWidth="1"/>
    <col min="13838" max="14086" width="9.140625" style="123"/>
    <col min="14087" max="14087" width="5.85546875" style="123" customWidth="1"/>
    <col min="14088" max="14088" width="103.85546875" style="123" customWidth="1"/>
    <col min="14089" max="14089" width="12.7109375" style="123" customWidth="1"/>
    <col min="14090" max="14090" width="11.42578125" style="123" customWidth="1"/>
    <col min="14091" max="14091" width="14.5703125" style="123" customWidth="1"/>
    <col min="14092" max="14092" width="14.7109375" style="123" customWidth="1"/>
    <col min="14093" max="14093" width="17.85546875" style="123" customWidth="1"/>
    <col min="14094" max="14342" width="9.140625" style="123"/>
    <col min="14343" max="14343" width="5.85546875" style="123" customWidth="1"/>
    <col min="14344" max="14344" width="103.85546875" style="123" customWidth="1"/>
    <col min="14345" max="14345" width="12.7109375" style="123" customWidth="1"/>
    <col min="14346" max="14346" width="11.42578125" style="123" customWidth="1"/>
    <col min="14347" max="14347" width="14.5703125" style="123" customWidth="1"/>
    <col min="14348" max="14348" width="14.7109375" style="123" customWidth="1"/>
    <col min="14349" max="14349" width="17.85546875" style="123" customWidth="1"/>
    <col min="14350" max="14598" width="9.140625" style="123"/>
    <col min="14599" max="14599" width="5.85546875" style="123" customWidth="1"/>
    <col min="14600" max="14600" width="103.85546875" style="123" customWidth="1"/>
    <col min="14601" max="14601" width="12.7109375" style="123" customWidth="1"/>
    <col min="14602" max="14602" width="11.42578125" style="123" customWidth="1"/>
    <col min="14603" max="14603" width="14.5703125" style="123" customWidth="1"/>
    <col min="14604" max="14604" width="14.7109375" style="123" customWidth="1"/>
    <col min="14605" max="14605" width="17.85546875" style="123" customWidth="1"/>
    <col min="14606" max="14854" width="9.140625" style="123"/>
    <col min="14855" max="14855" width="5.85546875" style="123" customWidth="1"/>
    <col min="14856" max="14856" width="103.85546875" style="123" customWidth="1"/>
    <col min="14857" max="14857" width="12.7109375" style="123" customWidth="1"/>
    <col min="14858" max="14858" width="11.42578125" style="123" customWidth="1"/>
    <col min="14859" max="14859" width="14.5703125" style="123" customWidth="1"/>
    <col min="14860" max="14860" width="14.7109375" style="123" customWidth="1"/>
    <col min="14861" max="14861" width="17.85546875" style="123" customWidth="1"/>
    <col min="14862" max="15110" width="9.140625" style="123"/>
    <col min="15111" max="15111" width="5.85546875" style="123" customWidth="1"/>
    <col min="15112" max="15112" width="103.85546875" style="123" customWidth="1"/>
    <col min="15113" max="15113" width="12.7109375" style="123" customWidth="1"/>
    <col min="15114" max="15114" width="11.42578125" style="123" customWidth="1"/>
    <col min="15115" max="15115" width="14.5703125" style="123" customWidth="1"/>
    <col min="15116" max="15116" width="14.7109375" style="123" customWidth="1"/>
    <col min="15117" max="15117" width="17.85546875" style="123" customWidth="1"/>
    <col min="15118" max="15366" width="9.140625" style="123"/>
    <col min="15367" max="15367" width="5.85546875" style="123" customWidth="1"/>
    <col min="15368" max="15368" width="103.85546875" style="123" customWidth="1"/>
    <col min="15369" max="15369" width="12.7109375" style="123" customWidth="1"/>
    <col min="15370" max="15370" width="11.42578125" style="123" customWidth="1"/>
    <col min="15371" max="15371" width="14.5703125" style="123" customWidth="1"/>
    <col min="15372" max="15372" width="14.7109375" style="123" customWidth="1"/>
    <col min="15373" max="15373" width="17.85546875" style="123" customWidth="1"/>
    <col min="15374" max="15622" width="9.140625" style="123"/>
    <col min="15623" max="15623" width="5.85546875" style="123" customWidth="1"/>
    <col min="15624" max="15624" width="103.85546875" style="123" customWidth="1"/>
    <col min="15625" max="15625" width="12.7109375" style="123" customWidth="1"/>
    <col min="15626" max="15626" width="11.42578125" style="123" customWidth="1"/>
    <col min="15627" max="15627" width="14.5703125" style="123" customWidth="1"/>
    <col min="15628" max="15628" width="14.7109375" style="123" customWidth="1"/>
    <col min="15629" max="15629" width="17.85546875" style="123" customWidth="1"/>
    <col min="15630" max="15878" width="9.140625" style="123"/>
    <col min="15879" max="15879" width="5.85546875" style="123" customWidth="1"/>
    <col min="15880" max="15880" width="103.85546875" style="123" customWidth="1"/>
    <col min="15881" max="15881" width="12.7109375" style="123" customWidth="1"/>
    <col min="15882" max="15882" width="11.42578125" style="123" customWidth="1"/>
    <col min="15883" max="15883" width="14.5703125" style="123" customWidth="1"/>
    <col min="15884" max="15884" width="14.7109375" style="123" customWidth="1"/>
    <col min="15885" max="15885" width="17.85546875" style="123" customWidth="1"/>
    <col min="15886" max="16134" width="9.140625" style="123"/>
    <col min="16135" max="16135" width="5.85546875" style="123" customWidth="1"/>
    <col min="16136" max="16136" width="103.85546875" style="123" customWidth="1"/>
    <col min="16137" max="16137" width="12.7109375" style="123" customWidth="1"/>
    <col min="16138" max="16138" width="11.42578125" style="123" customWidth="1"/>
    <col min="16139" max="16139" width="14.5703125" style="123" customWidth="1"/>
    <col min="16140" max="16140" width="14.7109375" style="123" customWidth="1"/>
    <col min="16141" max="16141" width="17.85546875" style="123" customWidth="1"/>
    <col min="16142" max="16384" width="9.140625" style="123"/>
  </cols>
  <sheetData>
    <row r="1" spans="1:13" ht="15">
      <c r="A1" s="490" t="s">
        <v>432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2"/>
      <c r="M1" s="127"/>
    </row>
    <row r="2" spans="1:13" ht="33.75" customHeight="1" thickBot="1">
      <c r="A2" s="493" t="s">
        <v>433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5"/>
    </row>
    <row r="3" spans="1:13" ht="35.25" customHeight="1">
      <c r="A3" s="496" t="s">
        <v>434</v>
      </c>
      <c r="B3" s="498" t="s">
        <v>312</v>
      </c>
      <c r="C3" s="500" t="s">
        <v>313</v>
      </c>
      <c r="D3" s="303" t="s">
        <v>314</v>
      </c>
      <c r="E3" s="313" t="s">
        <v>315</v>
      </c>
      <c r="F3" s="313" t="s">
        <v>316</v>
      </c>
      <c r="G3" s="313" t="s">
        <v>317</v>
      </c>
      <c r="H3" s="327" t="s">
        <v>318</v>
      </c>
      <c r="I3" s="328" t="s">
        <v>319</v>
      </c>
      <c r="J3" s="502" t="s">
        <v>320</v>
      </c>
      <c r="K3" s="500" t="s">
        <v>321</v>
      </c>
      <c r="L3" s="500" t="s">
        <v>322</v>
      </c>
      <c r="M3" s="126"/>
    </row>
    <row r="4" spans="1:13" ht="36.75" customHeight="1">
      <c r="A4" s="497"/>
      <c r="B4" s="499"/>
      <c r="C4" s="501"/>
      <c r="D4" s="282" t="s">
        <v>323</v>
      </c>
      <c r="E4" s="282" t="s">
        <v>323</v>
      </c>
      <c r="F4" s="282" t="s">
        <v>323</v>
      </c>
      <c r="G4" s="282" t="s">
        <v>323</v>
      </c>
      <c r="H4" s="282" t="s">
        <v>323</v>
      </c>
      <c r="I4" s="282" t="s">
        <v>323</v>
      </c>
      <c r="J4" s="503"/>
      <c r="K4" s="501"/>
      <c r="L4" s="501"/>
      <c r="M4" s="126"/>
    </row>
    <row r="5" spans="1:13">
      <c r="A5" s="275">
        <v>4</v>
      </c>
      <c r="B5" s="279" t="s">
        <v>435</v>
      </c>
      <c r="C5" s="276" t="s">
        <v>325</v>
      </c>
      <c r="D5" s="277">
        <v>1</v>
      </c>
      <c r="E5" s="277">
        <v>1</v>
      </c>
      <c r="F5" s="277">
        <v>1</v>
      </c>
      <c r="G5" s="277">
        <v>1</v>
      </c>
      <c r="H5" s="277">
        <v>1</v>
      </c>
      <c r="I5" s="277">
        <v>1</v>
      </c>
      <c r="J5" s="326">
        <f>SUM(D5:I5)</f>
        <v>6</v>
      </c>
      <c r="K5" s="532">
        <v>0</v>
      </c>
      <c r="L5" s="161">
        <f>(SUM(D5:I5)*K5)</f>
        <v>0</v>
      </c>
      <c r="M5" s="264"/>
    </row>
    <row r="6" spans="1:13" ht="15">
      <c r="A6" s="508" t="s">
        <v>436</v>
      </c>
      <c r="B6" s="488"/>
      <c r="C6" s="488"/>
      <c r="D6" s="488"/>
      <c r="E6" s="488"/>
      <c r="F6" s="488"/>
      <c r="G6" s="488"/>
      <c r="H6" s="488"/>
      <c r="I6" s="488"/>
      <c r="J6" s="488"/>
      <c r="K6" s="489"/>
      <c r="L6" s="128">
        <f>SUM(L5:L5)</f>
        <v>0</v>
      </c>
      <c r="M6" s="125"/>
    </row>
    <row r="7" spans="1:13">
      <c r="A7" s="504" t="s">
        <v>372</v>
      </c>
      <c r="B7" s="505"/>
      <c r="C7" s="505"/>
      <c r="D7" s="505"/>
      <c r="E7" s="505"/>
      <c r="F7" s="505"/>
      <c r="G7" s="505"/>
      <c r="H7" s="505"/>
      <c r="I7" s="505"/>
      <c r="J7" s="311"/>
      <c r="K7" s="267"/>
      <c r="L7" s="267"/>
      <c r="M7" s="125"/>
    </row>
    <row r="8" spans="1:13">
      <c r="A8" s="506" t="s">
        <v>373</v>
      </c>
      <c r="B8" s="507"/>
      <c r="C8" s="507"/>
      <c r="D8" s="507"/>
      <c r="E8" s="507"/>
      <c r="F8" s="507"/>
      <c r="G8" s="507"/>
      <c r="H8" s="507"/>
      <c r="I8" s="507"/>
      <c r="J8" s="310"/>
      <c r="K8" s="228">
        <v>0</v>
      </c>
      <c r="L8" s="272">
        <f>L6*K8</f>
        <v>0</v>
      </c>
      <c r="M8" s="125"/>
    </row>
    <row r="9" spans="1:13">
      <c r="A9" s="506" t="s">
        <v>374</v>
      </c>
      <c r="B9" s="507"/>
      <c r="C9" s="507"/>
      <c r="D9" s="507"/>
      <c r="E9" s="507"/>
      <c r="F9" s="507"/>
      <c r="G9" s="507"/>
      <c r="H9" s="507"/>
      <c r="I9" s="507"/>
      <c r="J9" s="310"/>
      <c r="K9" s="230">
        <v>0</v>
      </c>
      <c r="L9" s="272">
        <f>L6*K9</f>
        <v>0</v>
      </c>
      <c r="M9" s="125"/>
    </row>
    <row r="10" spans="1:13">
      <c r="A10" s="506" t="s">
        <v>375</v>
      </c>
      <c r="B10" s="507"/>
      <c r="C10" s="507"/>
      <c r="D10" s="507"/>
      <c r="E10" s="507"/>
      <c r="F10" s="507"/>
      <c r="G10" s="507"/>
      <c r="H10" s="507"/>
      <c r="I10" s="507"/>
      <c r="J10" s="310"/>
      <c r="K10" s="269">
        <f>SUM(K8:K9)</f>
        <v>0</v>
      </c>
      <c r="L10" s="268">
        <f>SUM(L8:L9)</f>
        <v>0</v>
      </c>
      <c r="M10" s="125"/>
    </row>
    <row r="11" spans="1:13">
      <c r="A11" s="504" t="s">
        <v>376</v>
      </c>
      <c r="B11" s="505"/>
      <c r="C11" s="505"/>
      <c r="D11" s="505"/>
      <c r="E11" s="505"/>
      <c r="F11" s="505"/>
      <c r="G11" s="505"/>
      <c r="H11" s="505"/>
      <c r="I11" s="505"/>
      <c r="J11" s="311"/>
      <c r="K11" s="267"/>
      <c r="L11" s="267"/>
      <c r="M11" s="125"/>
    </row>
    <row r="12" spans="1:13">
      <c r="A12" s="506" t="s">
        <v>110</v>
      </c>
      <c r="B12" s="507"/>
      <c r="C12" s="507"/>
      <c r="D12" s="507"/>
      <c r="E12" s="507"/>
      <c r="F12" s="507"/>
      <c r="G12" s="507"/>
      <c r="H12" s="507"/>
      <c r="I12" s="507"/>
      <c r="J12" s="310"/>
      <c r="K12" s="271">
        <f>'CJU SALVADOR- planilha '!C118</f>
        <v>0</v>
      </c>
      <c r="L12" s="272">
        <f>ROUND((L6+L10)/(1-'Item 4, 5, 6 e 7 - Mat.higiene '!$K$15)*K12,2)</f>
        <v>0</v>
      </c>
      <c r="M12" s="125"/>
    </row>
    <row r="13" spans="1:13">
      <c r="A13" s="506" t="s">
        <v>109</v>
      </c>
      <c r="B13" s="507"/>
      <c r="C13" s="507"/>
      <c r="D13" s="507"/>
      <c r="E13" s="507"/>
      <c r="F13" s="507"/>
      <c r="G13" s="507"/>
      <c r="H13" s="507"/>
      <c r="I13" s="507"/>
      <c r="J13" s="310"/>
      <c r="K13" s="271">
        <f>'CJU SALVADOR- planilha '!C119</f>
        <v>0</v>
      </c>
      <c r="L13" s="272">
        <f>ROUND((L6+L10)/(1-'Item 4, 5, 6 e 7 - Mat.higiene '!$K$15)*K13,2)</f>
        <v>0</v>
      </c>
      <c r="M13" s="125"/>
    </row>
    <row r="14" spans="1:13">
      <c r="A14" s="506" t="s">
        <v>258</v>
      </c>
      <c r="B14" s="507"/>
      <c r="C14" s="507"/>
      <c r="D14" s="507"/>
      <c r="E14" s="507"/>
      <c r="F14" s="507"/>
      <c r="G14" s="507"/>
      <c r="H14" s="507"/>
      <c r="I14" s="507"/>
      <c r="J14" s="310"/>
      <c r="K14" s="271">
        <f>'CJU SALVADOR- planilha '!C122</f>
        <v>0</v>
      </c>
      <c r="L14" s="272">
        <f>ROUND((L6+L10)/(1-'Item 4, 5, 6 e 7 - Mat.higiene '!$K$15)*K14,2)</f>
        <v>0</v>
      </c>
      <c r="M14" s="125"/>
    </row>
    <row r="15" spans="1:13">
      <c r="A15" s="506" t="s">
        <v>377</v>
      </c>
      <c r="B15" s="507"/>
      <c r="C15" s="507"/>
      <c r="D15" s="507"/>
      <c r="E15" s="507"/>
      <c r="F15" s="507"/>
      <c r="G15" s="507"/>
      <c r="H15" s="507"/>
      <c r="I15" s="507"/>
      <c r="J15" s="310"/>
      <c r="K15" s="270">
        <f>SUM(K12:K14)</f>
        <v>0</v>
      </c>
      <c r="L15" s="268">
        <f>SUM(L12:L14)</f>
        <v>0</v>
      </c>
      <c r="M15" s="125"/>
    </row>
    <row r="16" spans="1:13">
      <c r="A16" s="488" t="s">
        <v>378</v>
      </c>
      <c r="B16" s="488"/>
      <c r="C16" s="488"/>
      <c r="D16" s="488"/>
      <c r="E16" s="488"/>
      <c r="F16" s="488"/>
      <c r="G16" s="488"/>
      <c r="H16" s="488"/>
      <c r="I16" s="488"/>
      <c r="J16" s="488"/>
      <c r="K16" s="489"/>
      <c r="L16" s="128">
        <f>ROUND(L6+L10+L15,2)</f>
        <v>0</v>
      </c>
      <c r="M16" s="125"/>
    </row>
    <row r="17" spans="1:12" ht="15" thickBot="1"/>
    <row r="18" spans="1:12" ht="38.25">
      <c r="A18" s="496" t="s">
        <v>434</v>
      </c>
      <c r="B18" s="498" t="s">
        <v>312</v>
      </c>
      <c r="C18" s="500" t="s">
        <v>313</v>
      </c>
      <c r="D18" s="303" t="s">
        <v>314</v>
      </c>
      <c r="E18" s="313" t="s">
        <v>315</v>
      </c>
      <c r="F18" s="313" t="s">
        <v>316</v>
      </c>
      <c r="G18" s="313" t="s">
        <v>317</v>
      </c>
      <c r="H18" s="327" t="s">
        <v>318</v>
      </c>
      <c r="I18" s="328" t="s">
        <v>319</v>
      </c>
      <c r="J18" s="502" t="s">
        <v>320</v>
      </c>
      <c r="K18" s="500" t="s">
        <v>321</v>
      </c>
      <c r="L18" s="500" t="s">
        <v>322</v>
      </c>
    </row>
    <row r="19" spans="1:12" ht="25.5">
      <c r="A19" s="497"/>
      <c r="B19" s="499"/>
      <c r="C19" s="501"/>
      <c r="D19" s="282" t="s">
        <v>323</v>
      </c>
      <c r="E19" s="282" t="s">
        <v>323</v>
      </c>
      <c r="F19" s="282" t="s">
        <v>323</v>
      </c>
      <c r="G19" s="282" t="s">
        <v>323</v>
      </c>
      <c r="H19" s="282" t="s">
        <v>323</v>
      </c>
      <c r="I19" s="282" t="s">
        <v>323</v>
      </c>
      <c r="J19" s="503"/>
      <c r="K19" s="501"/>
      <c r="L19" s="501"/>
    </row>
    <row r="20" spans="1:12" ht="41.25" customHeight="1">
      <c r="A20" s="275">
        <v>5</v>
      </c>
      <c r="B20" s="295" t="s">
        <v>437</v>
      </c>
      <c r="C20" s="275" t="s">
        <v>438</v>
      </c>
      <c r="D20" s="277">
        <v>20</v>
      </c>
      <c r="E20" s="277">
        <v>12</v>
      </c>
      <c r="F20" s="277">
        <v>12</v>
      </c>
      <c r="G20" s="277">
        <v>12</v>
      </c>
      <c r="H20" s="277">
        <v>8</v>
      </c>
      <c r="I20" s="277">
        <v>8</v>
      </c>
      <c r="J20" s="326">
        <f>SUM(D20:I20)</f>
        <v>72</v>
      </c>
      <c r="K20" s="532">
        <v>0</v>
      </c>
      <c r="L20" s="161">
        <f>(SUM(D20:I20)*K20)</f>
        <v>0</v>
      </c>
    </row>
    <row r="21" spans="1:12">
      <c r="A21" s="487" t="s">
        <v>371</v>
      </c>
      <c r="B21" s="488"/>
      <c r="C21" s="488"/>
      <c r="D21" s="488"/>
      <c r="E21" s="488"/>
      <c r="F21" s="488"/>
      <c r="G21" s="488"/>
      <c r="H21" s="488"/>
      <c r="I21" s="488"/>
      <c r="J21" s="488"/>
      <c r="K21" s="489"/>
      <c r="L21" s="128">
        <f>SUM(L20:L20)</f>
        <v>0</v>
      </c>
    </row>
    <row r="22" spans="1:12">
      <c r="A22" s="504" t="s">
        <v>372</v>
      </c>
      <c r="B22" s="505"/>
      <c r="C22" s="505"/>
      <c r="D22" s="505"/>
      <c r="E22" s="505"/>
      <c r="F22" s="505"/>
      <c r="G22" s="505"/>
      <c r="H22" s="505"/>
      <c r="I22" s="505"/>
      <c r="J22" s="311"/>
      <c r="K22" s="267"/>
      <c r="L22" s="267"/>
    </row>
    <row r="23" spans="1:12">
      <c r="A23" s="506" t="s">
        <v>373</v>
      </c>
      <c r="B23" s="507"/>
      <c r="C23" s="507"/>
      <c r="D23" s="507"/>
      <c r="E23" s="507"/>
      <c r="F23" s="507"/>
      <c r="G23" s="507"/>
      <c r="H23" s="507"/>
      <c r="I23" s="507"/>
      <c r="J23" s="310"/>
      <c r="K23" s="228">
        <v>0</v>
      </c>
      <c r="L23" s="272">
        <f>L21*K23</f>
        <v>0</v>
      </c>
    </row>
    <row r="24" spans="1:12">
      <c r="A24" s="506" t="s">
        <v>374</v>
      </c>
      <c r="B24" s="507"/>
      <c r="C24" s="507"/>
      <c r="D24" s="507"/>
      <c r="E24" s="507"/>
      <c r="F24" s="507"/>
      <c r="G24" s="507"/>
      <c r="H24" s="507"/>
      <c r="I24" s="507"/>
      <c r="J24" s="310"/>
      <c r="K24" s="230">
        <v>0</v>
      </c>
      <c r="L24" s="272">
        <f>L21*K24</f>
        <v>0</v>
      </c>
    </row>
    <row r="25" spans="1:12">
      <c r="A25" s="506" t="s">
        <v>375</v>
      </c>
      <c r="B25" s="507"/>
      <c r="C25" s="507"/>
      <c r="D25" s="507"/>
      <c r="E25" s="507"/>
      <c r="F25" s="507"/>
      <c r="G25" s="507"/>
      <c r="H25" s="507"/>
      <c r="I25" s="507"/>
      <c r="J25" s="310"/>
      <c r="K25" s="269">
        <f>SUM(K23:K24)</f>
        <v>0</v>
      </c>
      <c r="L25" s="268">
        <f>SUM(L23:L24)</f>
        <v>0</v>
      </c>
    </row>
    <row r="26" spans="1:12">
      <c r="A26" s="504" t="s">
        <v>376</v>
      </c>
      <c r="B26" s="505"/>
      <c r="C26" s="505"/>
      <c r="D26" s="505"/>
      <c r="E26" s="505"/>
      <c r="F26" s="505"/>
      <c r="G26" s="505"/>
      <c r="H26" s="505"/>
      <c r="I26" s="505"/>
      <c r="J26" s="311"/>
      <c r="K26" s="267"/>
      <c r="L26" s="267"/>
    </row>
    <row r="27" spans="1:12">
      <c r="A27" s="506" t="s">
        <v>110</v>
      </c>
      <c r="B27" s="507"/>
      <c r="C27" s="507"/>
      <c r="D27" s="507"/>
      <c r="E27" s="507"/>
      <c r="F27" s="507"/>
      <c r="G27" s="507"/>
      <c r="H27" s="507"/>
      <c r="I27" s="507"/>
      <c r="J27" s="310"/>
      <c r="K27" s="271">
        <f>'CJU SALVADOR- planilha '!C118</f>
        <v>0</v>
      </c>
      <c r="L27" s="272">
        <f>ROUND((L21+L25)/(1-'Item 4, 5, 6 e 7 - Mat.higiene '!$K$30)*K27,2)</f>
        <v>0</v>
      </c>
    </row>
    <row r="28" spans="1:12">
      <c r="A28" s="506" t="s">
        <v>109</v>
      </c>
      <c r="B28" s="507"/>
      <c r="C28" s="507"/>
      <c r="D28" s="507"/>
      <c r="E28" s="507"/>
      <c r="F28" s="507"/>
      <c r="G28" s="507"/>
      <c r="H28" s="507"/>
      <c r="I28" s="507"/>
      <c r="J28" s="310"/>
      <c r="K28" s="271">
        <f>'CJU SALVADOR- planilha '!C119</f>
        <v>0</v>
      </c>
      <c r="L28" s="272">
        <f>ROUND((L21+L25)/(1-'Item 4, 5, 6 e 7 - Mat.higiene '!$K$30)*K28,2)</f>
        <v>0</v>
      </c>
    </row>
    <row r="29" spans="1:12">
      <c r="A29" s="506" t="s">
        <v>258</v>
      </c>
      <c r="B29" s="507"/>
      <c r="C29" s="507"/>
      <c r="D29" s="507"/>
      <c r="E29" s="507"/>
      <c r="F29" s="507"/>
      <c r="G29" s="507"/>
      <c r="H29" s="507"/>
      <c r="I29" s="507"/>
      <c r="J29" s="310"/>
      <c r="K29" s="271">
        <f>'CJU SALVADOR- planilha '!C122</f>
        <v>0</v>
      </c>
      <c r="L29" s="272">
        <f>ROUND((L21+L25)/(1-'Item 4, 5, 6 e 7 - Mat.higiene '!$K$30)*K29,2)</f>
        <v>0</v>
      </c>
    </row>
    <row r="30" spans="1:12">
      <c r="A30" s="506" t="s">
        <v>377</v>
      </c>
      <c r="B30" s="507"/>
      <c r="C30" s="507"/>
      <c r="D30" s="507"/>
      <c r="E30" s="507"/>
      <c r="F30" s="507"/>
      <c r="G30" s="507"/>
      <c r="H30" s="507"/>
      <c r="I30" s="507"/>
      <c r="J30" s="310"/>
      <c r="K30" s="270">
        <f>SUM(K27:K29)</f>
        <v>0</v>
      </c>
      <c r="L30" s="268">
        <f>SUM(L27:L29)</f>
        <v>0</v>
      </c>
    </row>
    <row r="31" spans="1:12">
      <c r="A31" s="488" t="s">
        <v>378</v>
      </c>
      <c r="B31" s="488"/>
      <c r="C31" s="488"/>
      <c r="D31" s="488"/>
      <c r="E31" s="488"/>
      <c r="F31" s="488"/>
      <c r="G31" s="488"/>
      <c r="H31" s="488"/>
      <c r="I31" s="488"/>
      <c r="J31" s="488"/>
      <c r="K31" s="489"/>
      <c r="L31" s="128">
        <f>ROUND(L21+L25+L30,2)</f>
        <v>0</v>
      </c>
    </row>
    <row r="33" spans="1:12" ht="15" thickBot="1"/>
    <row r="34" spans="1:12" ht="38.25">
      <c r="A34" s="496" t="s">
        <v>434</v>
      </c>
      <c r="B34" s="498" t="s">
        <v>312</v>
      </c>
      <c r="C34" s="500" t="s">
        <v>313</v>
      </c>
      <c r="D34" s="303" t="s">
        <v>314</v>
      </c>
      <c r="E34" s="313" t="s">
        <v>315</v>
      </c>
      <c r="F34" s="313" t="s">
        <v>316</v>
      </c>
      <c r="G34" s="313" t="s">
        <v>317</v>
      </c>
      <c r="H34" s="327" t="s">
        <v>318</v>
      </c>
      <c r="I34" s="328" t="s">
        <v>319</v>
      </c>
      <c r="J34" s="502" t="s">
        <v>320</v>
      </c>
      <c r="K34" s="500" t="s">
        <v>321</v>
      </c>
      <c r="L34" s="500" t="s">
        <v>322</v>
      </c>
    </row>
    <row r="35" spans="1:12" ht="25.5">
      <c r="A35" s="497"/>
      <c r="B35" s="499"/>
      <c r="C35" s="501"/>
      <c r="D35" s="282" t="s">
        <v>323</v>
      </c>
      <c r="E35" s="282" t="s">
        <v>323</v>
      </c>
      <c r="F35" s="282" t="s">
        <v>323</v>
      </c>
      <c r="G35" s="282" t="s">
        <v>323</v>
      </c>
      <c r="H35" s="282" t="s">
        <v>323</v>
      </c>
      <c r="I35" s="282" t="s">
        <v>323</v>
      </c>
      <c r="J35" s="503"/>
      <c r="K35" s="501"/>
      <c r="L35" s="501"/>
    </row>
    <row r="36" spans="1:12" ht="42.75" customHeight="1">
      <c r="A36" s="275">
        <v>6</v>
      </c>
      <c r="B36" s="295" t="s">
        <v>439</v>
      </c>
      <c r="C36" s="275" t="s">
        <v>440</v>
      </c>
      <c r="D36" s="277">
        <v>17</v>
      </c>
      <c r="E36" s="277">
        <v>17</v>
      </c>
      <c r="F36" s="277">
        <v>17</v>
      </c>
      <c r="G36" s="277">
        <v>7</v>
      </c>
      <c r="H36" s="277">
        <v>12</v>
      </c>
      <c r="I36" s="277">
        <v>12</v>
      </c>
      <c r="J36" s="326">
        <f>SUM(D36:I36)</f>
        <v>82</v>
      </c>
      <c r="K36" s="533">
        <v>0</v>
      </c>
      <c r="L36" s="161">
        <f>(SUM(D36:I36)*K36)</f>
        <v>0</v>
      </c>
    </row>
    <row r="37" spans="1:12">
      <c r="A37" s="487" t="s">
        <v>371</v>
      </c>
      <c r="B37" s="488"/>
      <c r="C37" s="488"/>
      <c r="D37" s="488"/>
      <c r="E37" s="488"/>
      <c r="F37" s="488"/>
      <c r="G37" s="488"/>
      <c r="H37" s="488"/>
      <c r="I37" s="488"/>
      <c r="J37" s="488"/>
      <c r="K37" s="489"/>
      <c r="L37" s="128">
        <f>SUM(L36:L36)</f>
        <v>0</v>
      </c>
    </row>
    <row r="38" spans="1:12">
      <c r="A38" s="504" t="s">
        <v>372</v>
      </c>
      <c r="B38" s="505"/>
      <c r="C38" s="505"/>
      <c r="D38" s="505"/>
      <c r="E38" s="505"/>
      <c r="F38" s="505"/>
      <c r="G38" s="505"/>
      <c r="H38" s="505"/>
      <c r="I38" s="505"/>
      <c r="J38" s="311"/>
      <c r="K38" s="267"/>
      <c r="L38" s="267"/>
    </row>
    <row r="39" spans="1:12">
      <c r="A39" s="506" t="s">
        <v>373</v>
      </c>
      <c r="B39" s="507"/>
      <c r="C39" s="507"/>
      <c r="D39" s="507"/>
      <c r="E39" s="507"/>
      <c r="F39" s="507"/>
      <c r="G39" s="507"/>
      <c r="H39" s="507"/>
      <c r="I39" s="507"/>
      <c r="J39" s="310"/>
      <c r="K39" s="228">
        <v>0</v>
      </c>
      <c r="L39" s="272">
        <f>L37*K39</f>
        <v>0</v>
      </c>
    </row>
    <row r="40" spans="1:12">
      <c r="A40" s="506" t="s">
        <v>374</v>
      </c>
      <c r="B40" s="507"/>
      <c r="C40" s="507"/>
      <c r="D40" s="507"/>
      <c r="E40" s="507"/>
      <c r="F40" s="507"/>
      <c r="G40" s="507"/>
      <c r="H40" s="507"/>
      <c r="I40" s="507"/>
      <c r="J40" s="310"/>
      <c r="K40" s="230">
        <v>0</v>
      </c>
      <c r="L40" s="272">
        <f>L37*K40</f>
        <v>0</v>
      </c>
    </row>
    <row r="41" spans="1:12">
      <c r="A41" s="506" t="s">
        <v>375</v>
      </c>
      <c r="B41" s="507"/>
      <c r="C41" s="507"/>
      <c r="D41" s="507"/>
      <c r="E41" s="507"/>
      <c r="F41" s="507"/>
      <c r="G41" s="507"/>
      <c r="H41" s="507"/>
      <c r="I41" s="507"/>
      <c r="J41" s="310"/>
      <c r="K41" s="269">
        <f>SUM(K39:K40)</f>
        <v>0</v>
      </c>
      <c r="L41" s="268">
        <f>SUM(L39:L40)</f>
        <v>0</v>
      </c>
    </row>
    <row r="42" spans="1:12">
      <c r="A42" s="504" t="s">
        <v>376</v>
      </c>
      <c r="B42" s="505"/>
      <c r="C42" s="505"/>
      <c r="D42" s="505"/>
      <c r="E42" s="505"/>
      <c r="F42" s="505"/>
      <c r="G42" s="505"/>
      <c r="H42" s="505"/>
      <c r="I42" s="505"/>
      <c r="J42" s="311"/>
      <c r="K42" s="267"/>
      <c r="L42" s="267"/>
    </row>
    <row r="43" spans="1:12">
      <c r="A43" s="506" t="s">
        <v>110</v>
      </c>
      <c r="B43" s="507"/>
      <c r="C43" s="507"/>
      <c r="D43" s="507"/>
      <c r="E43" s="507"/>
      <c r="F43" s="507"/>
      <c r="G43" s="507"/>
      <c r="H43" s="507"/>
      <c r="I43" s="507"/>
      <c r="J43" s="310"/>
      <c r="K43" s="271">
        <f>'CJU SALVADOR- planilha '!C118</f>
        <v>0</v>
      </c>
      <c r="L43" s="272">
        <f>ROUND((L37+L41)/(1-'Item 4, 5, 6 e 7 - Mat.higiene '!$K$46)*K43,2)</f>
        <v>0</v>
      </c>
    </row>
    <row r="44" spans="1:12">
      <c r="A44" s="506" t="s">
        <v>109</v>
      </c>
      <c r="B44" s="507"/>
      <c r="C44" s="507"/>
      <c r="D44" s="507"/>
      <c r="E44" s="507"/>
      <c r="F44" s="507"/>
      <c r="G44" s="507"/>
      <c r="H44" s="507"/>
      <c r="I44" s="507"/>
      <c r="J44" s="310"/>
      <c r="K44" s="271">
        <f>'CJU SALVADOR- planilha '!C119</f>
        <v>0</v>
      </c>
      <c r="L44" s="272">
        <f>ROUND((L37+L41)/(1-'Item 4, 5, 6 e 7 - Mat.higiene '!$K$46)*K44,2)</f>
        <v>0</v>
      </c>
    </row>
    <row r="45" spans="1:12">
      <c r="A45" s="506" t="s">
        <v>258</v>
      </c>
      <c r="B45" s="507"/>
      <c r="C45" s="507"/>
      <c r="D45" s="507"/>
      <c r="E45" s="507"/>
      <c r="F45" s="507"/>
      <c r="G45" s="507"/>
      <c r="H45" s="507"/>
      <c r="I45" s="507"/>
      <c r="J45" s="310"/>
      <c r="K45" s="271">
        <f>'CJU SALVADOR- planilha '!C122</f>
        <v>0</v>
      </c>
      <c r="L45" s="272">
        <f>ROUND((L37+L41)/(1-'Item 4, 5, 6 e 7 - Mat.higiene '!$K$46)*K45,2)</f>
        <v>0</v>
      </c>
    </row>
    <row r="46" spans="1:12">
      <c r="A46" s="506" t="s">
        <v>377</v>
      </c>
      <c r="B46" s="507"/>
      <c r="C46" s="507"/>
      <c r="D46" s="507"/>
      <c r="E46" s="507"/>
      <c r="F46" s="507"/>
      <c r="G46" s="507"/>
      <c r="H46" s="507"/>
      <c r="I46" s="507"/>
      <c r="J46" s="310"/>
      <c r="K46" s="270">
        <f>SUM(K43:K45)</f>
        <v>0</v>
      </c>
      <c r="L46" s="268">
        <f>SUM(L43:L45)</f>
        <v>0</v>
      </c>
    </row>
    <row r="47" spans="1:12">
      <c r="A47" s="488" t="s">
        <v>378</v>
      </c>
      <c r="B47" s="488"/>
      <c r="C47" s="488"/>
      <c r="D47" s="488"/>
      <c r="E47" s="488"/>
      <c r="F47" s="488"/>
      <c r="G47" s="488"/>
      <c r="H47" s="488"/>
      <c r="I47" s="488"/>
      <c r="J47" s="488"/>
      <c r="K47" s="489"/>
      <c r="L47" s="128">
        <f>ROUND(L37+L41+L46,2)</f>
        <v>0</v>
      </c>
    </row>
    <row r="48" spans="1:12" ht="15" thickBot="1"/>
    <row r="49" spans="1:12" ht="38.25">
      <c r="A49" s="496" t="s">
        <v>434</v>
      </c>
      <c r="B49" s="498" t="s">
        <v>312</v>
      </c>
      <c r="C49" s="500" t="s">
        <v>313</v>
      </c>
      <c r="D49" s="303" t="s">
        <v>314</v>
      </c>
      <c r="E49" s="313" t="s">
        <v>315</v>
      </c>
      <c r="F49" s="313" t="s">
        <v>316</v>
      </c>
      <c r="G49" s="313" t="s">
        <v>317</v>
      </c>
      <c r="H49" s="327" t="s">
        <v>318</v>
      </c>
      <c r="I49" s="328" t="s">
        <v>319</v>
      </c>
      <c r="J49" s="502" t="s">
        <v>320</v>
      </c>
      <c r="K49" s="500" t="s">
        <v>321</v>
      </c>
      <c r="L49" s="500" t="s">
        <v>322</v>
      </c>
    </row>
    <row r="50" spans="1:12" ht="25.5">
      <c r="A50" s="497"/>
      <c r="B50" s="499"/>
      <c r="C50" s="501"/>
      <c r="D50" s="282" t="s">
        <v>323</v>
      </c>
      <c r="E50" s="282" t="s">
        <v>323</v>
      </c>
      <c r="F50" s="282" t="s">
        <v>323</v>
      </c>
      <c r="G50" s="282" t="s">
        <v>323</v>
      </c>
      <c r="H50" s="282" t="s">
        <v>323</v>
      </c>
      <c r="I50" s="282" t="s">
        <v>323</v>
      </c>
      <c r="J50" s="503"/>
      <c r="K50" s="501"/>
      <c r="L50" s="501"/>
    </row>
    <row r="51" spans="1:12">
      <c r="A51" s="275">
        <v>7</v>
      </c>
      <c r="B51" s="295" t="s">
        <v>441</v>
      </c>
      <c r="C51" s="275" t="s">
        <v>325</v>
      </c>
      <c r="D51" s="277">
        <v>1</v>
      </c>
      <c r="E51" s="277">
        <v>1</v>
      </c>
      <c r="F51" s="277">
        <v>1</v>
      </c>
      <c r="G51" s="277">
        <v>1</v>
      </c>
      <c r="H51" s="277">
        <v>1</v>
      </c>
      <c r="I51" s="277">
        <v>1</v>
      </c>
      <c r="J51" s="326">
        <f>SUM(D51:I51)</f>
        <v>6</v>
      </c>
      <c r="K51" s="532">
        <v>0</v>
      </c>
      <c r="L51" s="161">
        <f>(SUM(D51:I51)*K51)</f>
        <v>0</v>
      </c>
    </row>
    <row r="52" spans="1:12">
      <c r="A52" s="487" t="s">
        <v>371</v>
      </c>
      <c r="B52" s="488"/>
      <c r="C52" s="488"/>
      <c r="D52" s="488"/>
      <c r="E52" s="488"/>
      <c r="F52" s="488"/>
      <c r="G52" s="488"/>
      <c r="H52" s="488"/>
      <c r="I52" s="488"/>
      <c r="J52" s="488"/>
      <c r="K52" s="489"/>
      <c r="L52" s="128">
        <f>SUM(L51:L51)</f>
        <v>0</v>
      </c>
    </row>
    <row r="53" spans="1:12">
      <c r="A53" s="504" t="s">
        <v>372</v>
      </c>
      <c r="B53" s="505"/>
      <c r="C53" s="505"/>
      <c r="D53" s="505"/>
      <c r="E53" s="505"/>
      <c r="F53" s="505"/>
      <c r="G53" s="505"/>
      <c r="H53" s="505"/>
      <c r="I53" s="505"/>
      <c r="J53" s="311"/>
      <c r="K53" s="267"/>
      <c r="L53" s="267"/>
    </row>
    <row r="54" spans="1:12">
      <c r="A54" s="506" t="s">
        <v>373</v>
      </c>
      <c r="B54" s="507"/>
      <c r="C54" s="507"/>
      <c r="D54" s="507"/>
      <c r="E54" s="507"/>
      <c r="F54" s="507"/>
      <c r="G54" s="507"/>
      <c r="H54" s="507"/>
      <c r="I54" s="507"/>
      <c r="J54" s="310"/>
      <c r="K54" s="228">
        <v>0</v>
      </c>
      <c r="L54" s="272">
        <f>L52*K54</f>
        <v>0</v>
      </c>
    </row>
    <row r="55" spans="1:12">
      <c r="A55" s="506" t="s">
        <v>374</v>
      </c>
      <c r="B55" s="507"/>
      <c r="C55" s="507"/>
      <c r="D55" s="507"/>
      <c r="E55" s="507"/>
      <c r="F55" s="507"/>
      <c r="G55" s="507"/>
      <c r="H55" s="507"/>
      <c r="I55" s="507"/>
      <c r="J55" s="310"/>
      <c r="K55" s="230">
        <v>0</v>
      </c>
      <c r="L55" s="272">
        <f>L52*K55</f>
        <v>0</v>
      </c>
    </row>
    <row r="56" spans="1:12">
      <c r="A56" s="506" t="s">
        <v>375</v>
      </c>
      <c r="B56" s="507"/>
      <c r="C56" s="507"/>
      <c r="D56" s="507"/>
      <c r="E56" s="507"/>
      <c r="F56" s="507"/>
      <c r="G56" s="507"/>
      <c r="H56" s="507"/>
      <c r="I56" s="507"/>
      <c r="J56" s="310"/>
      <c r="K56" s="269">
        <f>SUM(K54:K55)</f>
        <v>0</v>
      </c>
      <c r="L56" s="268">
        <f>SUM(L54:L55)</f>
        <v>0</v>
      </c>
    </row>
    <row r="57" spans="1:12">
      <c r="A57" s="504" t="s">
        <v>376</v>
      </c>
      <c r="B57" s="505"/>
      <c r="C57" s="505"/>
      <c r="D57" s="505"/>
      <c r="E57" s="505"/>
      <c r="F57" s="505"/>
      <c r="G57" s="505"/>
      <c r="H57" s="505"/>
      <c r="I57" s="505"/>
      <c r="J57" s="311"/>
      <c r="K57" s="267"/>
      <c r="L57" s="267"/>
    </row>
    <row r="58" spans="1:12">
      <c r="A58" s="506" t="s">
        <v>110</v>
      </c>
      <c r="B58" s="507"/>
      <c r="C58" s="507"/>
      <c r="D58" s="507"/>
      <c r="E58" s="507"/>
      <c r="F58" s="507"/>
      <c r="G58" s="507"/>
      <c r="H58" s="507"/>
      <c r="I58" s="507"/>
      <c r="J58" s="310"/>
      <c r="K58" s="271">
        <f>'CJU SALVADOR- planilha '!C118</f>
        <v>0</v>
      </c>
      <c r="L58" s="272">
        <f>ROUND((L52+L56)/(1-'Item 4, 5, 6 e 7 - Mat.higiene '!$K$61)*K58,2)</f>
        <v>0</v>
      </c>
    </row>
    <row r="59" spans="1:12">
      <c r="A59" s="506" t="s">
        <v>109</v>
      </c>
      <c r="B59" s="507"/>
      <c r="C59" s="507"/>
      <c r="D59" s="507"/>
      <c r="E59" s="507"/>
      <c r="F59" s="507"/>
      <c r="G59" s="507"/>
      <c r="H59" s="507"/>
      <c r="I59" s="507"/>
      <c r="J59" s="310"/>
      <c r="K59" s="271">
        <f>'CJU SALVADOR- planilha '!C119</f>
        <v>0</v>
      </c>
      <c r="L59" s="272">
        <f>ROUND((L52+L56)/(1-'Item 4, 5, 6 e 7 - Mat.higiene '!$K$61)*K59,2)</f>
        <v>0</v>
      </c>
    </row>
    <row r="60" spans="1:12">
      <c r="A60" s="506" t="s">
        <v>258</v>
      </c>
      <c r="B60" s="507"/>
      <c r="C60" s="507"/>
      <c r="D60" s="507"/>
      <c r="E60" s="507"/>
      <c r="F60" s="507"/>
      <c r="G60" s="507"/>
      <c r="H60" s="507"/>
      <c r="I60" s="507"/>
      <c r="J60" s="310"/>
      <c r="K60" s="271">
        <f>'CJU SALVADOR- planilha '!C122</f>
        <v>0</v>
      </c>
      <c r="L60" s="272">
        <f>ROUND((L52+L56)/(1-'Item 4, 5, 6 e 7 - Mat.higiene '!$K$61)*K60,2)</f>
        <v>0</v>
      </c>
    </row>
    <row r="61" spans="1:12">
      <c r="A61" s="506" t="s">
        <v>377</v>
      </c>
      <c r="B61" s="507"/>
      <c r="C61" s="507"/>
      <c r="D61" s="507"/>
      <c r="E61" s="507"/>
      <c r="F61" s="507"/>
      <c r="G61" s="507"/>
      <c r="H61" s="507"/>
      <c r="I61" s="507"/>
      <c r="J61" s="310"/>
      <c r="K61" s="270">
        <f>SUM(K58:K60)</f>
        <v>0</v>
      </c>
      <c r="L61" s="268">
        <f>SUM(L58:L60)</f>
        <v>0</v>
      </c>
    </row>
    <row r="62" spans="1:12">
      <c r="A62" s="488" t="s">
        <v>378</v>
      </c>
      <c r="B62" s="488"/>
      <c r="C62" s="488"/>
      <c r="D62" s="488"/>
      <c r="E62" s="488"/>
      <c r="F62" s="488"/>
      <c r="G62" s="488"/>
      <c r="H62" s="488"/>
      <c r="I62" s="488"/>
      <c r="J62" s="488"/>
      <c r="K62" s="489"/>
      <c r="L62" s="128">
        <f>ROUND(L52+L56+L61,2)</f>
        <v>0</v>
      </c>
    </row>
  </sheetData>
  <sheetProtection algorithmName="SHA-512" hashValue="xW82G2bWC8CuUcKE/236Auyndu/aY/tD8zKZhlfnwPSvZgNedL4zyMjXquUGnZ54KX53KZI2St1pbQQdG4GUVQ==" saltValue="sgD7/Vx1rWBVLvxWtyzUow==" spinCount="100000" sheet="1" formatCells="0" formatColumns="0" formatRows="0"/>
  <mergeCells count="70">
    <mergeCell ref="A16:K16"/>
    <mergeCell ref="A11:I11"/>
    <mergeCell ref="A12:I12"/>
    <mergeCell ref="A13:I13"/>
    <mergeCell ref="A14:I14"/>
    <mergeCell ref="A15:I15"/>
    <mergeCell ref="A6:K6"/>
    <mergeCell ref="A7:I7"/>
    <mergeCell ref="A8:I8"/>
    <mergeCell ref="A9:I9"/>
    <mergeCell ref="A10:I10"/>
    <mergeCell ref="A1:L1"/>
    <mergeCell ref="A2:L2"/>
    <mergeCell ref="A3:A4"/>
    <mergeCell ref="B3:B4"/>
    <mergeCell ref="C3:C4"/>
    <mergeCell ref="J3:J4"/>
    <mergeCell ref="K3:K4"/>
    <mergeCell ref="L3:L4"/>
    <mergeCell ref="L18:L19"/>
    <mergeCell ref="A21:K21"/>
    <mergeCell ref="A22:I22"/>
    <mergeCell ref="A23:I23"/>
    <mergeCell ref="A24:I24"/>
    <mergeCell ref="A18:A19"/>
    <mergeCell ref="B18:B19"/>
    <mergeCell ref="C18:C19"/>
    <mergeCell ref="J18:J19"/>
    <mergeCell ref="K18:K19"/>
    <mergeCell ref="A25:I25"/>
    <mergeCell ref="A26:I26"/>
    <mergeCell ref="A27:I27"/>
    <mergeCell ref="A28:I28"/>
    <mergeCell ref="A29:I29"/>
    <mergeCell ref="A30:I30"/>
    <mergeCell ref="A31:K31"/>
    <mergeCell ref="A34:A35"/>
    <mergeCell ref="B34:B35"/>
    <mergeCell ref="C34:C35"/>
    <mergeCell ref="J34:J35"/>
    <mergeCell ref="K34:K35"/>
    <mergeCell ref="L34:L35"/>
    <mergeCell ref="A37:K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K47"/>
    <mergeCell ref="A49:A50"/>
    <mergeCell ref="B49:B50"/>
    <mergeCell ref="C49:C50"/>
    <mergeCell ref="J49:J50"/>
    <mergeCell ref="K49:K50"/>
    <mergeCell ref="L49:L50"/>
    <mergeCell ref="A52:K52"/>
    <mergeCell ref="A53:I53"/>
    <mergeCell ref="A54:I54"/>
    <mergeCell ref="A55:I55"/>
    <mergeCell ref="A61:I61"/>
    <mergeCell ref="A62:K62"/>
    <mergeCell ref="A56:I56"/>
    <mergeCell ref="A57:I57"/>
    <mergeCell ref="A58:I58"/>
    <mergeCell ref="A59:I59"/>
    <mergeCell ref="A60:I60"/>
  </mergeCells>
  <pageMargins left="0.51181102362204722" right="0.16" top="0.78740157480314965" bottom="0.78740157480314965" header="0.31496062992125984" footer="0.31496062992125984"/>
  <pageSetup paperSize="9" scale="3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EBEBB-E277-49AC-A271-48F92899C75F}">
  <sheetPr>
    <tabColor theme="1"/>
  </sheetPr>
  <dimension ref="A1:N18"/>
  <sheetViews>
    <sheetView view="pageBreakPreview" zoomScale="80" zoomScaleNormal="80" zoomScaleSheetLayoutView="80" workbookViewId="0">
      <selection activeCell="M18" sqref="M18"/>
    </sheetView>
  </sheetViews>
  <sheetFormatPr defaultRowHeight="14.25"/>
  <cols>
    <col min="1" max="1" width="5.85546875" style="124" customWidth="1"/>
    <col min="2" max="2" width="62.85546875" style="124" customWidth="1"/>
    <col min="3" max="3" width="9.85546875" style="124" bestFit="1" customWidth="1"/>
    <col min="4" max="8" width="8" style="124" customWidth="1"/>
    <col min="9" max="9" width="11.140625" style="124" customWidth="1"/>
    <col min="10" max="10" width="9.7109375" style="124" customWidth="1"/>
    <col min="11" max="12" width="15.42578125" style="124" customWidth="1"/>
    <col min="13" max="13" width="19.140625" style="124" bestFit="1" customWidth="1"/>
    <col min="14" max="14" width="21.85546875" style="123" customWidth="1"/>
    <col min="15" max="15" width="9.140625" style="123" customWidth="1"/>
    <col min="16" max="263" width="9.140625" style="123"/>
    <col min="264" max="264" width="5.85546875" style="123" customWidth="1"/>
    <col min="265" max="265" width="103.85546875" style="123" customWidth="1"/>
    <col min="266" max="266" width="12.7109375" style="123" customWidth="1"/>
    <col min="267" max="267" width="11.42578125" style="123" customWidth="1"/>
    <col min="268" max="268" width="14.5703125" style="123" customWidth="1"/>
    <col min="269" max="269" width="14.7109375" style="123" customWidth="1"/>
    <col min="270" max="270" width="17.85546875" style="123" customWidth="1"/>
    <col min="271" max="519" width="9.140625" style="123"/>
    <col min="520" max="520" width="5.85546875" style="123" customWidth="1"/>
    <col min="521" max="521" width="103.85546875" style="123" customWidth="1"/>
    <col min="522" max="522" width="12.7109375" style="123" customWidth="1"/>
    <col min="523" max="523" width="11.42578125" style="123" customWidth="1"/>
    <col min="524" max="524" width="14.5703125" style="123" customWidth="1"/>
    <col min="525" max="525" width="14.7109375" style="123" customWidth="1"/>
    <col min="526" max="526" width="17.85546875" style="123" customWidth="1"/>
    <col min="527" max="775" width="9.140625" style="123"/>
    <col min="776" max="776" width="5.85546875" style="123" customWidth="1"/>
    <col min="777" max="777" width="103.85546875" style="123" customWidth="1"/>
    <col min="778" max="778" width="12.7109375" style="123" customWidth="1"/>
    <col min="779" max="779" width="11.42578125" style="123" customWidth="1"/>
    <col min="780" max="780" width="14.5703125" style="123" customWidth="1"/>
    <col min="781" max="781" width="14.7109375" style="123" customWidth="1"/>
    <col min="782" max="782" width="17.85546875" style="123" customWidth="1"/>
    <col min="783" max="1031" width="9.140625" style="123"/>
    <col min="1032" max="1032" width="5.85546875" style="123" customWidth="1"/>
    <col min="1033" max="1033" width="103.85546875" style="123" customWidth="1"/>
    <col min="1034" max="1034" width="12.7109375" style="123" customWidth="1"/>
    <col min="1035" max="1035" width="11.42578125" style="123" customWidth="1"/>
    <col min="1036" max="1036" width="14.5703125" style="123" customWidth="1"/>
    <col min="1037" max="1037" width="14.7109375" style="123" customWidth="1"/>
    <col min="1038" max="1038" width="17.85546875" style="123" customWidth="1"/>
    <col min="1039" max="1287" width="9.140625" style="123"/>
    <col min="1288" max="1288" width="5.85546875" style="123" customWidth="1"/>
    <col min="1289" max="1289" width="103.85546875" style="123" customWidth="1"/>
    <col min="1290" max="1290" width="12.7109375" style="123" customWidth="1"/>
    <col min="1291" max="1291" width="11.42578125" style="123" customWidth="1"/>
    <col min="1292" max="1292" width="14.5703125" style="123" customWidth="1"/>
    <col min="1293" max="1293" width="14.7109375" style="123" customWidth="1"/>
    <col min="1294" max="1294" width="17.85546875" style="123" customWidth="1"/>
    <col min="1295" max="1543" width="9.140625" style="123"/>
    <col min="1544" max="1544" width="5.85546875" style="123" customWidth="1"/>
    <col min="1545" max="1545" width="103.85546875" style="123" customWidth="1"/>
    <col min="1546" max="1546" width="12.7109375" style="123" customWidth="1"/>
    <col min="1547" max="1547" width="11.42578125" style="123" customWidth="1"/>
    <col min="1548" max="1548" width="14.5703125" style="123" customWidth="1"/>
    <col min="1549" max="1549" width="14.7109375" style="123" customWidth="1"/>
    <col min="1550" max="1550" width="17.85546875" style="123" customWidth="1"/>
    <col min="1551" max="1799" width="9.140625" style="123"/>
    <col min="1800" max="1800" width="5.85546875" style="123" customWidth="1"/>
    <col min="1801" max="1801" width="103.85546875" style="123" customWidth="1"/>
    <col min="1802" max="1802" width="12.7109375" style="123" customWidth="1"/>
    <col min="1803" max="1803" width="11.42578125" style="123" customWidth="1"/>
    <col min="1804" max="1804" width="14.5703125" style="123" customWidth="1"/>
    <col min="1805" max="1805" width="14.7109375" style="123" customWidth="1"/>
    <col min="1806" max="1806" width="17.85546875" style="123" customWidth="1"/>
    <col min="1807" max="2055" width="9.140625" style="123"/>
    <col min="2056" max="2056" width="5.85546875" style="123" customWidth="1"/>
    <col min="2057" max="2057" width="103.85546875" style="123" customWidth="1"/>
    <col min="2058" max="2058" width="12.7109375" style="123" customWidth="1"/>
    <col min="2059" max="2059" width="11.42578125" style="123" customWidth="1"/>
    <col min="2060" max="2060" width="14.5703125" style="123" customWidth="1"/>
    <col min="2061" max="2061" width="14.7109375" style="123" customWidth="1"/>
    <col min="2062" max="2062" width="17.85546875" style="123" customWidth="1"/>
    <col min="2063" max="2311" width="9.140625" style="123"/>
    <col min="2312" max="2312" width="5.85546875" style="123" customWidth="1"/>
    <col min="2313" max="2313" width="103.85546875" style="123" customWidth="1"/>
    <col min="2314" max="2314" width="12.7109375" style="123" customWidth="1"/>
    <col min="2315" max="2315" width="11.42578125" style="123" customWidth="1"/>
    <col min="2316" max="2316" width="14.5703125" style="123" customWidth="1"/>
    <col min="2317" max="2317" width="14.7109375" style="123" customWidth="1"/>
    <col min="2318" max="2318" width="17.85546875" style="123" customWidth="1"/>
    <col min="2319" max="2567" width="9.140625" style="123"/>
    <col min="2568" max="2568" width="5.85546875" style="123" customWidth="1"/>
    <col min="2569" max="2569" width="103.85546875" style="123" customWidth="1"/>
    <col min="2570" max="2570" width="12.7109375" style="123" customWidth="1"/>
    <col min="2571" max="2571" width="11.42578125" style="123" customWidth="1"/>
    <col min="2572" max="2572" width="14.5703125" style="123" customWidth="1"/>
    <col min="2573" max="2573" width="14.7109375" style="123" customWidth="1"/>
    <col min="2574" max="2574" width="17.85546875" style="123" customWidth="1"/>
    <col min="2575" max="2823" width="9.140625" style="123"/>
    <col min="2824" max="2824" width="5.85546875" style="123" customWidth="1"/>
    <col min="2825" max="2825" width="103.85546875" style="123" customWidth="1"/>
    <col min="2826" max="2826" width="12.7109375" style="123" customWidth="1"/>
    <col min="2827" max="2827" width="11.42578125" style="123" customWidth="1"/>
    <col min="2828" max="2828" width="14.5703125" style="123" customWidth="1"/>
    <col min="2829" max="2829" width="14.7109375" style="123" customWidth="1"/>
    <col min="2830" max="2830" width="17.85546875" style="123" customWidth="1"/>
    <col min="2831" max="3079" width="9.140625" style="123"/>
    <col min="3080" max="3080" width="5.85546875" style="123" customWidth="1"/>
    <col min="3081" max="3081" width="103.85546875" style="123" customWidth="1"/>
    <col min="3082" max="3082" width="12.7109375" style="123" customWidth="1"/>
    <col min="3083" max="3083" width="11.42578125" style="123" customWidth="1"/>
    <col min="3084" max="3084" width="14.5703125" style="123" customWidth="1"/>
    <col min="3085" max="3085" width="14.7109375" style="123" customWidth="1"/>
    <col min="3086" max="3086" width="17.85546875" style="123" customWidth="1"/>
    <col min="3087" max="3335" width="9.140625" style="123"/>
    <col min="3336" max="3336" width="5.85546875" style="123" customWidth="1"/>
    <col min="3337" max="3337" width="103.85546875" style="123" customWidth="1"/>
    <col min="3338" max="3338" width="12.7109375" style="123" customWidth="1"/>
    <col min="3339" max="3339" width="11.42578125" style="123" customWidth="1"/>
    <col min="3340" max="3340" width="14.5703125" style="123" customWidth="1"/>
    <col min="3341" max="3341" width="14.7109375" style="123" customWidth="1"/>
    <col min="3342" max="3342" width="17.85546875" style="123" customWidth="1"/>
    <col min="3343" max="3591" width="9.140625" style="123"/>
    <col min="3592" max="3592" width="5.85546875" style="123" customWidth="1"/>
    <col min="3593" max="3593" width="103.85546875" style="123" customWidth="1"/>
    <col min="3594" max="3594" width="12.7109375" style="123" customWidth="1"/>
    <col min="3595" max="3595" width="11.42578125" style="123" customWidth="1"/>
    <col min="3596" max="3596" width="14.5703125" style="123" customWidth="1"/>
    <col min="3597" max="3597" width="14.7109375" style="123" customWidth="1"/>
    <col min="3598" max="3598" width="17.85546875" style="123" customWidth="1"/>
    <col min="3599" max="3847" width="9.140625" style="123"/>
    <col min="3848" max="3848" width="5.85546875" style="123" customWidth="1"/>
    <col min="3849" max="3849" width="103.85546875" style="123" customWidth="1"/>
    <col min="3850" max="3850" width="12.7109375" style="123" customWidth="1"/>
    <col min="3851" max="3851" width="11.42578125" style="123" customWidth="1"/>
    <col min="3852" max="3852" width="14.5703125" style="123" customWidth="1"/>
    <col min="3853" max="3853" width="14.7109375" style="123" customWidth="1"/>
    <col min="3854" max="3854" width="17.85546875" style="123" customWidth="1"/>
    <col min="3855" max="4103" width="9.140625" style="123"/>
    <col min="4104" max="4104" width="5.85546875" style="123" customWidth="1"/>
    <col min="4105" max="4105" width="103.85546875" style="123" customWidth="1"/>
    <col min="4106" max="4106" width="12.7109375" style="123" customWidth="1"/>
    <col min="4107" max="4107" width="11.42578125" style="123" customWidth="1"/>
    <col min="4108" max="4108" width="14.5703125" style="123" customWidth="1"/>
    <col min="4109" max="4109" width="14.7109375" style="123" customWidth="1"/>
    <col min="4110" max="4110" width="17.85546875" style="123" customWidth="1"/>
    <col min="4111" max="4359" width="9.140625" style="123"/>
    <col min="4360" max="4360" width="5.85546875" style="123" customWidth="1"/>
    <col min="4361" max="4361" width="103.85546875" style="123" customWidth="1"/>
    <col min="4362" max="4362" width="12.7109375" style="123" customWidth="1"/>
    <col min="4363" max="4363" width="11.42578125" style="123" customWidth="1"/>
    <col min="4364" max="4364" width="14.5703125" style="123" customWidth="1"/>
    <col min="4365" max="4365" width="14.7109375" style="123" customWidth="1"/>
    <col min="4366" max="4366" width="17.85546875" style="123" customWidth="1"/>
    <col min="4367" max="4615" width="9.140625" style="123"/>
    <col min="4616" max="4616" width="5.85546875" style="123" customWidth="1"/>
    <col min="4617" max="4617" width="103.85546875" style="123" customWidth="1"/>
    <col min="4618" max="4618" width="12.7109375" style="123" customWidth="1"/>
    <col min="4619" max="4619" width="11.42578125" style="123" customWidth="1"/>
    <col min="4620" max="4620" width="14.5703125" style="123" customWidth="1"/>
    <col min="4621" max="4621" width="14.7109375" style="123" customWidth="1"/>
    <col min="4622" max="4622" width="17.85546875" style="123" customWidth="1"/>
    <col min="4623" max="4871" width="9.140625" style="123"/>
    <col min="4872" max="4872" width="5.85546875" style="123" customWidth="1"/>
    <col min="4873" max="4873" width="103.85546875" style="123" customWidth="1"/>
    <col min="4874" max="4874" width="12.7109375" style="123" customWidth="1"/>
    <col min="4875" max="4875" width="11.42578125" style="123" customWidth="1"/>
    <col min="4876" max="4876" width="14.5703125" style="123" customWidth="1"/>
    <col min="4877" max="4877" width="14.7109375" style="123" customWidth="1"/>
    <col min="4878" max="4878" width="17.85546875" style="123" customWidth="1"/>
    <col min="4879" max="5127" width="9.140625" style="123"/>
    <col min="5128" max="5128" width="5.85546875" style="123" customWidth="1"/>
    <col min="5129" max="5129" width="103.85546875" style="123" customWidth="1"/>
    <col min="5130" max="5130" width="12.7109375" style="123" customWidth="1"/>
    <col min="5131" max="5131" width="11.42578125" style="123" customWidth="1"/>
    <col min="5132" max="5132" width="14.5703125" style="123" customWidth="1"/>
    <col min="5133" max="5133" width="14.7109375" style="123" customWidth="1"/>
    <col min="5134" max="5134" width="17.85546875" style="123" customWidth="1"/>
    <col min="5135" max="5383" width="9.140625" style="123"/>
    <col min="5384" max="5384" width="5.85546875" style="123" customWidth="1"/>
    <col min="5385" max="5385" width="103.85546875" style="123" customWidth="1"/>
    <col min="5386" max="5386" width="12.7109375" style="123" customWidth="1"/>
    <col min="5387" max="5387" width="11.42578125" style="123" customWidth="1"/>
    <col min="5388" max="5388" width="14.5703125" style="123" customWidth="1"/>
    <col min="5389" max="5389" width="14.7109375" style="123" customWidth="1"/>
    <col min="5390" max="5390" width="17.85546875" style="123" customWidth="1"/>
    <col min="5391" max="5639" width="9.140625" style="123"/>
    <col min="5640" max="5640" width="5.85546875" style="123" customWidth="1"/>
    <col min="5641" max="5641" width="103.85546875" style="123" customWidth="1"/>
    <col min="5642" max="5642" width="12.7109375" style="123" customWidth="1"/>
    <col min="5643" max="5643" width="11.42578125" style="123" customWidth="1"/>
    <col min="5644" max="5644" width="14.5703125" style="123" customWidth="1"/>
    <col min="5645" max="5645" width="14.7109375" style="123" customWidth="1"/>
    <col min="5646" max="5646" width="17.85546875" style="123" customWidth="1"/>
    <col min="5647" max="5895" width="9.140625" style="123"/>
    <col min="5896" max="5896" width="5.85546875" style="123" customWidth="1"/>
    <col min="5897" max="5897" width="103.85546875" style="123" customWidth="1"/>
    <col min="5898" max="5898" width="12.7109375" style="123" customWidth="1"/>
    <col min="5899" max="5899" width="11.42578125" style="123" customWidth="1"/>
    <col min="5900" max="5900" width="14.5703125" style="123" customWidth="1"/>
    <col min="5901" max="5901" width="14.7109375" style="123" customWidth="1"/>
    <col min="5902" max="5902" width="17.85546875" style="123" customWidth="1"/>
    <col min="5903" max="6151" width="9.140625" style="123"/>
    <col min="6152" max="6152" width="5.85546875" style="123" customWidth="1"/>
    <col min="6153" max="6153" width="103.85546875" style="123" customWidth="1"/>
    <col min="6154" max="6154" width="12.7109375" style="123" customWidth="1"/>
    <col min="6155" max="6155" width="11.42578125" style="123" customWidth="1"/>
    <col min="6156" max="6156" width="14.5703125" style="123" customWidth="1"/>
    <col min="6157" max="6157" width="14.7109375" style="123" customWidth="1"/>
    <col min="6158" max="6158" width="17.85546875" style="123" customWidth="1"/>
    <col min="6159" max="6407" width="9.140625" style="123"/>
    <col min="6408" max="6408" width="5.85546875" style="123" customWidth="1"/>
    <col min="6409" max="6409" width="103.85546875" style="123" customWidth="1"/>
    <col min="6410" max="6410" width="12.7109375" style="123" customWidth="1"/>
    <col min="6411" max="6411" width="11.42578125" style="123" customWidth="1"/>
    <col min="6412" max="6412" width="14.5703125" style="123" customWidth="1"/>
    <col min="6413" max="6413" width="14.7109375" style="123" customWidth="1"/>
    <col min="6414" max="6414" width="17.85546875" style="123" customWidth="1"/>
    <col min="6415" max="6663" width="9.140625" style="123"/>
    <col min="6664" max="6664" width="5.85546875" style="123" customWidth="1"/>
    <col min="6665" max="6665" width="103.85546875" style="123" customWidth="1"/>
    <col min="6666" max="6666" width="12.7109375" style="123" customWidth="1"/>
    <col min="6667" max="6667" width="11.42578125" style="123" customWidth="1"/>
    <col min="6668" max="6668" width="14.5703125" style="123" customWidth="1"/>
    <col min="6669" max="6669" width="14.7109375" style="123" customWidth="1"/>
    <col min="6670" max="6670" width="17.85546875" style="123" customWidth="1"/>
    <col min="6671" max="6919" width="9.140625" style="123"/>
    <col min="6920" max="6920" width="5.85546875" style="123" customWidth="1"/>
    <col min="6921" max="6921" width="103.85546875" style="123" customWidth="1"/>
    <col min="6922" max="6922" width="12.7109375" style="123" customWidth="1"/>
    <col min="6923" max="6923" width="11.42578125" style="123" customWidth="1"/>
    <col min="6924" max="6924" width="14.5703125" style="123" customWidth="1"/>
    <col min="6925" max="6925" width="14.7109375" style="123" customWidth="1"/>
    <col min="6926" max="6926" width="17.85546875" style="123" customWidth="1"/>
    <col min="6927" max="7175" width="9.140625" style="123"/>
    <col min="7176" max="7176" width="5.85546875" style="123" customWidth="1"/>
    <col min="7177" max="7177" width="103.85546875" style="123" customWidth="1"/>
    <col min="7178" max="7178" width="12.7109375" style="123" customWidth="1"/>
    <col min="7179" max="7179" width="11.42578125" style="123" customWidth="1"/>
    <col min="7180" max="7180" width="14.5703125" style="123" customWidth="1"/>
    <col min="7181" max="7181" width="14.7109375" style="123" customWidth="1"/>
    <col min="7182" max="7182" width="17.85546875" style="123" customWidth="1"/>
    <col min="7183" max="7431" width="9.140625" style="123"/>
    <col min="7432" max="7432" width="5.85546875" style="123" customWidth="1"/>
    <col min="7433" max="7433" width="103.85546875" style="123" customWidth="1"/>
    <col min="7434" max="7434" width="12.7109375" style="123" customWidth="1"/>
    <col min="7435" max="7435" width="11.42578125" style="123" customWidth="1"/>
    <col min="7436" max="7436" width="14.5703125" style="123" customWidth="1"/>
    <col min="7437" max="7437" width="14.7109375" style="123" customWidth="1"/>
    <col min="7438" max="7438" width="17.85546875" style="123" customWidth="1"/>
    <col min="7439" max="7687" width="9.140625" style="123"/>
    <col min="7688" max="7688" width="5.85546875" style="123" customWidth="1"/>
    <col min="7689" max="7689" width="103.85546875" style="123" customWidth="1"/>
    <col min="7690" max="7690" width="12.7109375" style="123" customWidth="1"/>
    <col min="7691" max="7691" width="11.42578125" style="123" customWidth="1"/>
    <col min="7692" max="7692" width="14.5703125" style="123" customWidth="1"/>
    <col min="7693" max="7693" width="14.7109375" style="123" customWidth="1"/>
    <col min="7694" max="7694" width="17.85546875" style="123" customWidth="1"/>
    <col min="7695" max="7943" width="9.140625" style="123"/>
    <col min="7944" max="7944" width="5.85546875" style="123" customWidth="1"/>
    <col min="7945" max="7945" width="103.85546875" style="123" customWidth="1"/>
    <col min="7946" max="7946" width="12.7109375" style="123" customWidth="1"/>
    <col min="7947" max="7947" width="11.42578125" style="123" customWidth="1"/>
    <col min="7948" max="7948" width="14.5703125" style="123" customWidth="1"/>
    <col min="7949" max="7949" width="14.7109375" style="123" customWidth="1"/>
    <col min="7950" max="7950" width="17.85546875" style="123" customWidth="1"/>
    <col min="7951" max="8199" width="9.140625" style="123"/>
    <col min="8200" max="8200" width="5.85546875" style="123" customWidth="1"/>
    <col min="8201" max="8201" width="103.85546875" style="123" customWidth="1"/>
    <col min="8202" max="8202" width="12.7109375" style="123" customWidth="1"/>
    <col min="8203" max="8203" width="11.42578125" style="123" customWidth="1"/>
    <col min="8204" max="8204" width="14.5703125" style="123" customWidth="1"/>
    <col min="8205" max="8205" width="14.7109375" style="123" customWidth="1"/>
    <col min="8206" max="8206" width="17.85546875" style="123" customWidth="1"/>
    <col min="8207" max="8455" width="9.140625" style="123"/>
    <col min="8456" max="8456" width="5.85546875" style="123" customWidth="1"/>
    <col min="8457" max="8457" width="103.85546875" style="123" customWidth="1"/>
    <col min="8458" max="8458" width="12.7109375" style="123" customWidth="1"/>
    <col min="8459" max="8459" width="11.42578125" style="123" customWidth="1"/>
    <col min="8460" max="8460" width="14.5703125" style="123" customWidth="1"/>
    <col min="8461" max="8461" width="14.7109375" style="123" customWidth="1"/>
    <col min="8462" max="8462" width="17.85546875" style="123" customWidth="1"/>
    <col min="8463" max="8711" width="9.140625" style="123"/>
    <col min="8712" max="8712" width="5.85546875" style="123" customWidth="1"/>
    <col min="8713" max="8713" width="103.85546875" style="123" customWidth="1"/>
    <col min="8714" max="8714" width="12.7109375" style="123" customWidth="1"/>
    <col min="8715" max="8715" width="11.42578125" style="123" customWidth="1"/>
    <col min="8716" max="8716" width="14.5703125" style="123" customWidth="1"/>
    <col min="8717" max="8717" width="14.7109375" style="123" customWidth="1"/>
    <col min="8718" max="8718" width="17.85546875" style="123" customWidth="1"/>
    <col min="8719" max="8967" width="9.140625" style="123"/>
    <col min="8968" max="8968" width="5.85546875" style="123" customWidth="1"/>
    <col min="8969" max="8969" width="103.85546875" style="123" customWidth="1"/>
    <col min="8970" max="8970" width="12.7109375" style="123" customWidth="1"/>
    <col min="8971" max="8971" width="11.42578125" style="123" customWidth="1"/>
    <col min="8972" max="8972" width="14.5703125" style="123" customWidth="1"/>
    <col min="8973" max="8973" width="14.7109375" style="123" customWidth="1"/>
    <col min="8974" max="8974" width="17.85546875" style="123" customWidth="1"/>
    <col min="8975" max="9223" width="9.140625" style="123"/>
    <col min="9224" max="9224" width="5.85546875" style="123" customWidth="1"/>
    <col min="9225" max="9225" width="103.85546875" style="123" customWidth="1"/>
    <col min="9226" max="9226" width="12.7109375" style="123" customWidth="1"/>
    <col min="9227" max="9227" width="11.42578125" style="123" customWidth="1"/>
    <col min="9228" max="9228" width="14.5703125" style="123" customWidth="1"/>
    <col min="9229" max="9229" width="14.7109375" style="123" customWidth="1"/>
    <col min="9230" max="9230" width="17.85546875" style="123" customWidth="1"/>
    <col min="9231" max="9479" width="9.140625" style="123"/>
    <col min="9480" max="9480" width="5.85546875" style="123" customWidth="1"/>
    <col min="9481" max="9481" width="103.85546875" style="123" customWidth="1"/>
    <col min="9482" max="9482" width="12.7109375" style="123" customWidth="1"/>
    <col min="9483" max="9483" width="11.42578125" style="123" customWidth="1"/>
    <col min="9484" max="9484" width="14.5703125" style="123" customWidth="1"/>
    <col min="9485" max="9485" width="14.7109375" style="123" customWidth="1"/>
    <col min="9486" max="9486" width="17.85546875" style="123" customWidth="1"/>
    <col min="9487" max="9735" width="9.140625" style="123"/>
    <col min="9736" max="9736" width="5.85546875" style="123" customWidth="1"/>
    <col min="9737" max="9737" width="103.85546875" style="123" customWidth="1"/>
    <col min="9738" max="9738" width="12.7109375" style="123" customWidth="1"/>
    <col min="9739" max="9739" width="11.42578125" style="123" customWidth="1"/>
    <col min="9740" max="9740" width="14.5703125" style="123" customWidth="1"/>
    <col min="9741" max="9741" width="14.7109375" style="123" customWidth="1"/>
    <col min="9742" max="9742" width="17.85546875" style="123" customWidth="1"/>
    <col min="9743" max="9991" width="9.140625" style="123"/>
    <col min="9992" max="9992" width="5.85546875" style="123" customWidth="1"/>
    <col min="9993" max="9993" width="103.85546875" style="123" customWidth="1"/>
    <col min="9994" max="9994" width="12.7109375" style="123" customWidth="1"/>
    <col min="9995" max="9995" width="11.42578125" style="123" customWidth="1"/>
    <col min="9996" max="9996" width="14.5703125" style="123" customWidth="1"/>
    <col min="9997" max="9997" width="14.7109375" style="123" customWidth="1"/>
    <col min="9998" max="9998" width="17.85546875" style="123" customWidth="1"/>
    <col min="9999" max="10247" width="9.140625" style="123"/>
    <col min="10248" max="10248" width="5.85546875" style="123" customWidth="1"/>
    <col min="10249" max="10249" width="103.85546875" style="123" customWidth="1"/>
    <col min="10250" max="10250" width="12.7109375" style="123" customWidth="1"/>
    <col min="10251" max="10251" width="11.42578125" style="123" customWidth="1"/>
    <col min="10252" max="10252" width="14.5703125" style="123" customWidth="1"/>
    <col min="10253" max="10253" width="14.7109375" style="123" customWidth="1"/>
    <col min="10254" max="10254" width="17.85546875" style="123" customWidth="1"/>
    <col min="10255" max="10503" width="9.140625" style="123"/>
    <col min="10504" max="10504" width="5.85546875" style="123" customWidth="1"/>
    <col min="10505" max="10505" width="103.85546875" style="123" customWidth="1"/>
    <col min="10506" max="10506" width="12.7109375" style="123" customWidth="1"/>
    <col min="10507" max="10507" width="11.42578125" style="123" customWidth="1"/>
    <col min="10508" max="10508" width="14.5703125" style="123" customWidth="1"/>
    <col min="10509" max="10509" width="14.7109375" style="123" customWidth="1"/>
    <col min="10510" max="10510" width="17.85546875" style="123" customWidth="1"/>
    <col min="10511" max="10759" width="9.140625" style="123"/>
    <col min="10760" max="10760" width="5.85546875" style="123" customWidth="1"/>
    <col min="10761" max="10761" width="103.85546875" style="123" customWidth="1"/>
    <col min="10762" max="10762" width="12.7109375" style="123" customWidth="1"/>
    <col min="10763" max="10763" width="11.42578125" style="123" customWidth="1"/>
    <col min="10764" max="10764" width="14.5703125" style="123" customWidth="1"/>
    <col min="10765" max="10765" width="14.7109375" style="123" customWidth="1"/>
    <col min="10766" max="10766" width="17.85546875" style="123" customWidth="1"/>
    <col min="10767" max="11015" width="9.140625" style="123"/>
    <col min="11016" max="11016" width="5.85546875" style="123" customWidth="1"/>
    <col min="11017" max="11017" width="103.85546875" style="123" customWidth="1"/>
    <col min="11018" max="11018" width="12.7109375" style="123" customWidth="1"/>
    <col min="11019" max="11019" width="11.42578125" style="123" customWidth="1"/>
    <col min="11020" max="11020" width="14.5703125" style="123" customWidth="1"/>
    <col min="11021" max="11021" width="14.7109375" style="123" customWidth="1"/>
    <col min="11022" max="11022" width="17.85546875" style="123" customWidth="1"/>
    <col min="11023" max="11271" width="9.140625" style="123"/>
    <col min="11272" max="11272" width="5.85546875" style="123" customWidth="1"/>
    <col min="11273" max="11273" width="103.85546875" style="123" customWidth="1"/>
    <col min="11274" max="11274" width="12.7109375" style="123" customWidth="1"/>
    <col min="11275" max="11275" width="11.42578125" style="123" customWidth="1"/>
    <col min="11276" max="11276" width="14.5703125" style="123" customWidth="1"/>
    <col min="11277" max="11277" width="14.7109375" style="123" customWidth="1"/>
    <col min="11278" max="11278" width="17.85546875" style="123" customWidth="1"/>
    <col min="11279" max="11527" width="9.140625" style="123"/>
    <col min="11528" max="11528" width="5.85546875" style="123" customWidth="1"/>
    <col min="11529" max="11529" width="103.85546875" style="123" customWidth="1"/>
    <col min="11530" max="11530" width="12.7109375" style="123" customWidth="1"/>
    <col min="11531" max="11531" width="11.42578125" style="123" customWidth="1"/>
    <col min="11532" max="11532" width="14.5703125" style="123" customWidth="1"/>
    <col min="11533" max="11533" width="14.7109375" style="123" customWidth="1"/>
    <col min="11534" max="11534" width="17.85546875" style="123" customWidth="1"/>
    <col min="11535" max="11783" width="9.140625" style="123"/>
    <col min="11784" max="11784" width="5.85546875" style="123" customWidth="1"/>
    <col min="11785" max="11785" width="103.85546875" style="123" customWidth="1"/>
    <col min="11786" max="11786" width="12.7109375" style="123" customWidth="1"/>
    <col min="11787" max="11787" width="11.42578125" style="123" customWidth="1"/>
    <col min="11788" max="11788" width="14.5703125" style="123" customWidth="1"/>
    <col min="11789" max="11789" width="14.7109375" style="123" customWidth="1"/>
    <col min="11790" max="11790" width="17.85546875" style="123" customWidth="1"/>
    <col min="11791" max="12039" width="9.140625" style="123"/>
    <col min="12040" max="12040" width="5.85546875" style="123" customWidth="1"/>
    <col min="12041" max="12041" width="103.85546875" style="123" customWidth="1"/>
    <col min="12042" max="12042" width="12.7109375" style="123" customWidth="1"/>
    <col min="12043" max="12043" width="11.42578125" style="123" customWidth="1"/>
    <col min="12044" max="12044" width="14.5703125" style="123" customWidth="1"/>
    <col min="12045" max="12045" width="14.7109375" style="123" customWidth="1"/>
    <col min="12046" max="12046" width="17.85546875" style="123" customWidth="1"/>
    <col min="12047" max="12295" width="9.140625" style="123"/>
    <col min="12296" max="12296" width="5.85546875" style="123" customWidth="1"/>
    <col min="12297" max="12297" width="103.85546875" style="123" customWidth="1"/>
    <col min="12298" max="12298" width="12.7109375" style="123" customWidth="1"/>
    <col min="12299" max="12299" width="11.42578125" style="123" customWidth="1"/>
    <col min="12300" max="12300" width="14.5703125" style="123" customWidth="1"/>
    <col min="12301" max="12301" width="14.7109375" style="123" customWidth="1"/>
    <col min="12302" max="12302" width="17.85546875" style="123" customWidth="1"/>
    <col min="12303" max="12551" width="9.140625" style="123"/>
    <col min="12552" max="12552" width="5.85546875" style="123" customWidth="1"/>
    <col min="12553" max="12553" width="103.85546875" style="123" customWidth="1"/>
    <col min="12554" max="12554" width="12.7109375" style="123" customWidth="1"/>
    <col min="12555" max="12555" width="11.42578125" style="123" customWidth="1"/>
    <col min="12556" max="12556" width="14.5703125" style="123" customWidth="1"/>
    <col min="12557" max="12557" width="14.7109375" style="123" customWidth="1"/>
    <col min="12558" max="12558" width="17.85546875" style="123" customWidth="1"/>
    <col min="12559" max="12807" width="9.140625" style="123"/>
    <col min="12808" max="12808" width="5.85546875" style="123" customWidth="1"/>
    <col min="12809" max="12809" width="103.85546875" style="123" customWidth="1"/>
    <col min="12810" max="12810" width="12.7109375" style="123" customWidth="1"/>
    <col min="12811" max="12811" width="11.42578125" style="123" customWidth="1"/>
    <col min="12812" max="12812" width="14.5703125" style="123" customWidth="1"/>
    <col min="12813" max="12813" width="14.7109375" style="123" customWidth="1"/>
    <col min="12814" max="12814" width="17.85546875" style="123" customWidth="1"/>
    <col min="12815" max="13063" width="9.140625" style="123"/>
    <col min="13064" max="13064" width="5.85546875" style="123" customWidth="1"/>
    <col min="13065" max="13065" width="103.85546875" style="123" customWidth="1"/>
    <col min="13066" max="13066" width="12.7109375" style="123" customWidth="1"/>
    <col min="13067" max="13067" width="11.42578125" style="123" customWidth="1"/>
    <col min="13068" max="13068" width="14.5703125" style="123" customWidth="1"/>
    <col min="13069" max="13069" width="14.7109375" style="123" customWidth="1"/>
    <col min="13070" max="13070" width="17.85546875" style="123" customWidth="1"/>
    <col min="13071" max="13319" width="9.140625" style="123"/>
    <col min="13320" max="13320" width="5.85546875" style="123" customWidth="1"/>
    <col min="13321" max="13321" width="103.85546875" style="123" customWidth="1"/>
    <col min="13322" max="13322" width="12.7109375" style="123" customWidth="1"/>
    <col min="13323" max="13323" width="11.42578125" style="123" customWidth="1"/>
    <col min="13324" max="13324" width="14.5703125" style="123" customWidth="1"/>
    <col min="13325" max="13325" width="14.7109375" style="123" customWidth="1"/>
    <col min="13326" max="13326" width="17.85546875" style="123" customWidth="1"/>
    <col min="13327" max="13575" width="9.140625" style="123"/>
    <col min="13576" max="13576" width="5.85546875" style="123" customWidth="1"/>
    <col min="13577" max="13577" width="103.85546875" style="123" customWidth="1"/>
    <col min="13578" max="13578" width="12.7109375" style="123" customWidth="1"/>
    <col min="13579" max="13579" width="11.42578125" style="123" customWidth="1"/>
    <col min="13580" max="13580" width="14.5703125" style="123" customWidth="1"/>
    <col min="13581" max="13581" width="14.7109375" style="123" customWidth="1"/>
    <col min="13582" max="13582" width="17.85546875" style="123" customWidth="1"/>
    <col min="13583" max="13831" width="9.140625" style="123"/>
    <col min="13832" max="13832" width="5.85546875" style="123" customWidth="1"/>
    <col min="13833" max="13833" width="103.85546875" style="123" customWidth="1"/>
    <col min="13834" max="13834" width="12.7109375" style="123" customWidth="1"/>
    <col min="13835" max="13835" width="11.42578125" style="123" customWidth="1"/>
    <col min="13836" max="13836" width="14.5703125" style="123" customWidth="1"/>
    <col min="13837" max="13837" width="14.7109375" style="123" customWidth="1"/>
    <col min="13838" max="13838" width="17.85546875" style="123" customWidth="1"/>
    <col min="13839" max="14087" width="9.140625" style="123"/>
    <col min="14088" max="14088" width="5.85546875" style="123" customWidth="1"/>
    <col min="14089" max="14089" width="103.85546875" style="123" customWidth="1"/>
    <col min="14090" max="14090" width="12.7109375" style="123" customWidth="1"/>
    <col min="14091" max="14091" width="11.42578125" style="123" customWidth="1"/>
    <col min="14092" max="14092" width="14.5703125" style="123" customWidth="1"/>
    <col min="14093" max="14093" width="14.7109375" style="123" customWidth="1"/>
    <col min="14094" max="14094" width="17.85546875" style="123" customWidth="1"/>
    <col min="14095" max="14343" width="9.140625" style="123"/>
    <col min="14344" max="14344" width="5.85546875" style="123" customWidth="1"/>
    <col min="14345" max="14345" width="103.85546875" style="123" customWidth="1"/>
    <col min="14346" max="14346" width="12.7109375" style="123" customWidth="1"/>
    <col min="14347" max="14347" width="11.42578125" style="123" customWidth="1"/>
    <col min="14348" max="14348" width="14.5703125" style="123" customWidth="1"/>
    <col min="14349" max="14349" width="14.7109375" style="123" customWidth="1"/>
    <col min="14350" max="14350" width="17.85546875" style="123" customWidth="1"/>
    <col min="14351" max="14599" width="9.140625" style="123"/>
    <col min="14600" max="14600" width="5.85546875" style="123" customWidth="1"/>
    <col min="14601" max="14601" width="103.85546875" style="123" customWidth="1"/>
    <col min="14602" max="14602" width="12.7109375" style="123" customWidth="1"/>
    <col min="14603" max="14603" width="11.42578125" style="123" customWidth="1"/>
    <col min="14604" max="14604" width="14.5703125" style="123" customWidth="1"/>
    <col min="14605" max="14605" width="14.7109375" style="123" customWidth="1"/>
    <col min="14606" max="14606" width="17.85546875" style="123" customWidth="1"/>
    <col min="14607" max="14855" width="9.140625" style="123"/>
    <col min="14856" max="14856" width="5.85546875" style="123" customWidth="1"/>
    <col min="14857" max="14857" width="103.85546875" style="123" customWidth="1"/>
    <col min="14858" max="14858" width="12.7109375" style="123" customWidth="1"/>
    <col min="14859" max="14859" width="11.42578125" style="123" customWidth="1"/>
    <col min="14860" max="14860" width="14.5703125" style="123" customWidth="1"/>
    <col min="14861" max="14861" width="14.7109375" style="123" customWidth="1"/>
    <col min="14862" max="14862" width="17.85546875" style="123" customWidth="1"/>
    <col min="14863" max="15111" width="9.140625" style="123"/>
    <col min="15112" max="15112" width="5.85546875" style="123" customWidth="1"/>
    <col min="15113" max="15113" width="103.85546875" style="123" customWidth="1"/>
    <col min="15114" max="15114" width="12.7109375" style="123" customWidth="1"/>
    <col min="15115" max="15115" width="11.42578125" style="123" customWidth="1"/>
    <col min="15116" max="15116" width="14.5703125" style="123" customWidth="1"/>
    <col min="15117" max="15117" width="14.7109375" style="123" customWidth="1"/>
    <col min="15118" max="15118" width="17.85546875" style="123" customWidth="1"/>
    <col min="15119" max="15367" width="9.140625" style="123"/>
    <col min="15368" max="15368" width="5.85546875" style="123" customWidth="1"/>
    <col min="15369" max="15369" width="103.85546875" style="123" customWidth="1"/>
    <col min="15370" max="15370" width="12.7109375" style="123" customWidth="1"/>
    <col min="15371" max="15371" width="11.42578125" style="123" customWidth="1"/>
    <col min="15372" max="15372" width="14.5703125" style="123" customWidth="1"/>
    <col min="15373" max="15373" width="14.7109375" style="123" customWidth="1"/>
    <col min="15374" max="15374" width="17.85546875" style="123" customWidth="1"/>
    <col min="15375" max="15623" width="9.140625" style="123"/>
    <col min="15624" max="15624" width="5.85546875" style="123" customWidth="1"/>
    <col min="15625" max="15625" width="103.85546875" style="123" customWidth="1"/>
    <col min="15626" max="15626" width="12.7109375" style="123" customWidth="1"/>
    <col min="15627" max="15627" width="11.42578125" style="123" customWidth="1"/>
    <col min="15628" max="15628" width="14.5703125" style="123" customWidth="1"/>
    <col min="15629" max="15629" width="14.7109375" style="123" customWidth="1"/>
    <col min="15630" max="15630" width="17.85546875" style="123" customWidth="1"/>
    <col min="15631" max="15879" width="9.140625" style="123"/>
    <col min="15880" max="15880" width="5.85546875" style="123" customWidth="1"/>
    <col min="15881" max="15881" width="103.85546875" style="123" customWidth="1"/>
    <col min="15882" max="15882" width="12.7109375" style="123" customWidth="1"/>
    <col min="15883" max="15883" width="11.42578125" style="123" customWidth="1"/>
    <col min="15884" max="15884" width="14.5703125" style="123" customWidth="1"/>
    <col min="15885" max="15885" width="14.7109375" style="123" customWidth="1"/>
    <col min="15886" max="15886" width="17.85546875" style="123" customWidth="1"/>
    <col min="15887" max="16135" width="9.140625" style="123"/>
    <col min="16136" max="16136" width="5.85546875" style="123" customWidth="1"/>
    <col min="16137" max="16137" width="103.85546875" style="123" customWidth="1"/>
    <col min="16138" max="16138" width="12.7109375" style="123" customWidth="1"/>
    <col min="16139" max="16139" width="11.42578125" style="123" customWidth="1"/>
    <col min="16140" max="16140" width="14.5703125" style="123" customWidth="1"/>
    <col min="16141" max="16141" width="14.7109375" style="123" customWidth="1"/>
    <col min="16142" max="16142" width="17.85546875" style="123" customWidth="1"/>
    <col min="16143" max="16384" width="9.140625" style="123"/>
  </cols>
  <sheetData>
    <row r="1" spans="1:14" ht="15">
      <c r="A1" s="490" t="s">
        <v>379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1"/>
      <c r="M1" s="492"/>
      <c r="N1" s="127"/>
    </row>
    <row r="2" spans="1:14" ht="33.75" customHeight="1" thickBot="1">
      <c r="A2" s="493" t="s">
        <v>442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5"/>
    </row>
    <row r="3" spans="1:14" ht="58.5" customHeight="1">
      <c r="A3" s="496" t="s">
        <v>443</v>
      </c>
      <c r="B3" s="498" t="s">
        <v>312</v>
      </c>
      <c r="C3" s="500" t="s">
        <v>313</v>
      </c>
      <c r="D3" s="303" t="s">
        <v>314</v>
      </c>
      <c r="E3" s="313" t="s">
        <v>315</v>
      </c>
      <c r="F3" s="313" t="s">
        <v>316</v>
      </c>
      <c r="G3" s="313" t="s">
        <v>317</v>
      </c>
      <c r="H3" s="327" t="s">
        <v>318</v>
      </c>
      <c r="I3" s="328" t="s">
        <v>319</v>
      </c>
      <c r="J3" s="502" t="s">
        <v>241</v>
      </c>
      <c r="K3" s="500" t="s">
        <v>321</v>
      </c>
      <c r="L3" s="509" t="s">
        <v>444</v>
      </c>
      <c r="M3" s="500" t="s">
        <v>322</v>
      </c>
      <c r="N3" s="126"/>
    </row>
    <row r="4" spans="1:14" ht="36.75" customHeight="1">
      <c r="A4" s="497"/>
      <c r="B4" s="499"/>
      <c r="C4" s="501"/>
      <c r="D4" s="282" t="s">
        <v>323</v>
      </c>
      <c r="E4" s="282" t="s">
        <v>323</v>
      </c>
      <c r="F4" s="282" t="s">
        <v>323</v>
      </c>
      <c r="G4" s="282" t="s">
        <v>323</v>
      </c>
      <c r="H4" s="282" t="s">
        <v>323</v>
      </c>
      <c r="I4" s="282" t="s">
        <v>323</v>
      </c>
      <c r="J4" s="503"/>
      <c r="K4" s="501"/>
      <c r="L4" s="510"/>
      <c r="M4" s="501"/>
      <c r="N4" s="126"/>
    </row>
    <row r="5" spans="1:14" ht="15" customHeight="1">
      <c r="A5" s="275" t="s">
        <v>445</v>
      </c>
      <c r="B5" s="301" t="s">
        <v>446</v>
      </c>
      <c r="C5" s="275" t="s">
        <v>331</v>
      </c>
      <c r="D5" s="277">
        <v>1</v>
      </c>
      <c r="E5" s="277">
        <v>1</v>
      </c>
      <c r="F5" s="277">
        <v>0</v>
      </c>
      <c r="G5" s="277">
        <v>0</v>
      </c>
      <c r="H5" s="277">
        <v>0</v>
      </c>
      <c r="I5" s="277">
        <v>0</v>
      </c>
      <c r="J5" s="277">
        <f>SUM(D5:I5)</f>
        <v>2</v>
      </c>
      <c r="K5" s="532">
        <v>0</v>
      </c>
      <c r="L5" s="334">
        <v>60</v>
      </c>
      <c r="M5" s="161">
        <f>K5/L5</f>
        <v>0</v>
      </c>
      <c r="N5" s="264"/>
    </row>
    <row r="6" spans="1:14" ht="35.450000000000003" customHeight="1">
      <c r="A6" s="275" t="s">
        <v>447</v>
      </c>
      <c r="B6" s="301" t="s">
        <v>448</v>
      </c>
      <c r="C6" s="275" t="s">
        <v>331</v>
      </c>
      <c r="D6" s="277">
        <v>1</v>
      </c>
      <c r="E6" s="277">
        <v>1</v>
      </c>
      <c r="F6" s="277">
        <v>0</v>
      </c>
      <c r="G6" s="277">
        <v>0</v>
      </c>
      <c r="H6" s="277">
        <v>0</v>
      </c>
      <c r="I6" s="277">
        <v>0</v>
      </c>
      <c r="J6" s="277">
        <f>SUM(D6:I6)</f>
        <v>2</v>
      </c>
      <c r="K6" s="532">
        <v>0</v>
      </c>
      <c r="L6" s="334">
        <v>60</v>
      </c>
      <c r="M6" s="161">
        <f>K6/L6</f>
        <v>0</v>
      </c>
      <c r="N6" s="264"/>
    </row>
    <row r="7" spans="1:14" ht="57" customHeight="1">
      <c r="A7" s="275" t="s">
        <v>449</v>
      </c>
      <c r="B7" s="301" t="s">
        <v>450</v>
      </c>
      <c r="C7" s="275" t="s">
        <v>331</v>
      </c>
      <c r="D7" s="277">
        <v>0</v>
      </c>
      <c r="E7" s="277">
        <v>1</v>
      </c>
      <c r="F7" s="277">
        <v>0</v>
      </c>
      <c r="G7" s="277">
        <v>0</v>
      </c>
      <c r="H7" s="277">
        <v>0</v>
      </c>
      <c r="I7" s="277">
        <v>0</v>
      </c>
      <c r="J7" s="277">
        <f>SUM(D7:I7)</f>
        <v>1</v>
      </c>
      <c r="K7" s="532">
        <v>0</v>
      </c>
      <c r="L7" s="334">
        <v>60</v>
      </c>
      <c r="M7" s="161">
        <f>K7/L7</f>
        <v>0</v>
      </c>
      <c r="N7" s="264"/>
    </row>
    <row r="8" spans="1:14">
      <c r="A8" s="487" t="s">
        <v>371</v>
      </c>
      <c r="B8" s="488"/>
      <c r="C8" s="488"/>
      <c r="D8" s="488"/>
      <c r="E8" s="488"/>
      <c r="F8" s="488"/>
      <c r="G8" s="488"/>
      <c r="H8" s="488"/>
      <c r="I8" s="488"/>
      <c r="J8" s="488"/>
      <c r="K8" s="489"/>
      <c r="L8" s="330"/>
      <c r="M8" s="128">
        <f>SUM(M5:M7)</f>
        <v>0</v>
      </c>
      <c r="N8" s="125"/>
    </row>
    <row r="9" spans="1:14">
      <c r="A9" s="504" t="s">
        <v>372</v>
      </c>
      <c r="B9" s="505"/>
      <c r="C9" s="505"/>
      <c r="D9" s="505"/>
      <c r="E9" s="505"/>
      <c r="F9" s="505"/>
      <c r="G9" s="505"/>
      <c r="H9" s="505"/>
      <c r="I9" s="505"/>
      <c r="J9" s="311"/>
      <c r="K9" s="267"/>
      <c r="L9" s="267"/>
      <c r="M9" s="267"/>
    </row>
    <row r="10" spans="1:14">
      <c r="A10" s="506" t="s">
        <v>373</v>
      </c>
      <c r="B10" s="507"/>
      <c r="C10" s="507"/>
      <c r="D10" s="507"/>
      <c r="E10" s="507"/>
      <c r="F10" s="507"/>
      <c r="G10" s="507"/>
      <c r="H10" s="507"/>
      <c r="I10" s="507"/>
      <c r="J10" s="310"/>
      <c r="K10" s="228">
        <v>0</v>
      </c>
      <c r="L10" s="331"/>
      <c r="M10" s="272">
        <f>M8*K10</f>
        <v>0</v>
      </c>
    </row>
    <row r="11" spans="1:14">
      <c r="A11" s="506" t="s">
        <v>374</v>
      </c>
      <c r="B11" s="507"/>
      <c r="C11" s="507"/>
      <c r="D11" s="507"/>
      <c r="E11" s="507"/>
      <c r="F11" s="507"/>
      <c r="G11" s="507"/>
      <c r="H11" s="507"/>
      <c r="I11" s="507"/>
      <c r="J11" s="310"/>
      <c r="K11" s="230">
        <v>0</v>
      </c>
      <c r="L11" s="331"/>
      <c r="M11" s="272">
        <f>M8*K11</f>
        <v>0</v>
      </c>
    </row>
    <row r="12" spans="1:14">
      <c r="A12" s="506" t="s">
        <v>375</v>
      </c>
      <c r="B12" s="507"/>
      <c r="C12" s="507"/>
      <c r="D12" s="507"/>
      <c r="E12" s="507"/>
      <c r="F12" s="507"/>
      <c r="G12" s="507"/>
      <c r="H12" s="507"/>
      <c r="I12" s="507"/>
      <c r="J12" s="310"/>
      <c r="K12" s="269">
        <f>SUM(K10:K11)</f>
        <v>0</v>
      </c>
      <c r="L12" s="331"/>
      <c r="M12" s="268">
        <f>SUM(M10:M11)</f>
        <v>0</v>
      </c>
    </row>
    <row r="13" spans="1:14">
      <c r="A13" s="504" t="s">
        <v>376</v>
      </c>
      <c r="B13" s="505"/>
      <c r="C13" s="505"/>
      <c r="D13" s="505"/>
      <c r="E13" s="505"/>
      <c r="F13" s="505"/>
      <c r="G13" s="505"/>
      <c r="H13" s="505"/>
      <c r="I13" s="505"/>
      <c r="J13" s="311"/>
      <c r="K13" s="267"/>
      <c r="L13" s="267"/>
      <c r="M13" s="267"/>
    </row>
    <row r="14" spans="1:14">
      <c r="A14" s="506" t="s">
        <v>110</v>
      </c>
      <c r="B14" s="507"/>
      <c r="C14" s="507"/>
      <c r="D14" s="507"/>
      <c r="E14" s="507"/>
      <c r="F14" s="507"/>
      <c r="G14" s="507"/>
      <c r="H14" s="507"/>
      <c r="I14" s="507"/>
      <c r="J14" s="310"/>
      <c r="K14" s="271">
        <f>'CJU SALVADOR- planilha '!C118</f>
        <v>0</v>
      </c>
      <c r="L14" s="332"/>
      <c r="M14" s="272">
        <f>ROUND((M8+M12)/(1-'Item 4, 5, 6 e 7 - Mat.higiene '!$K$30)*K14,2)</f>
        <v>0</v>
      </c>
    </row>
    <row r="15" spans="1:14">
      <c r="A15" s="506" t="s">
        <v>109</v>
      </c>
      <c r="B15" s="507"/>
      <c r="C15" s="507"/>
      <c r="D15" s="507"/>
      <c r="E15" s="507"/>
      <c r="F15" s="507"/>
      <c r="G15" s="507"/>
      <c r="H15" s="507"/>
      <c r="I15" s="507"/>
      <c r="J15" s="310"/>
      <c r="K15" s="271">
        <f>'CJU SALVADOR- planilha '!C119</f>
        <v>0</v>
      </c>
      <c r="L15" s="332"/>
      <c r="M15" s="272">
        <f>ROUND((M8+M12)/(1-'Item 4, 5, 6 e 7 - Mat.higiene '!$K$30)*K15,2)</f>
        <v>0</v>
      </c>
    </row>
    <row r="16" spans="1:14">
      <c r="A16" s="506" t="s">
        <v>258</v>
      </c>
      <c r="B16" s="507"/>
      <c r="C16" s="507"/>
      <c r="D16" s="507"/>
      <c r="E16" s="507"/>
      <c r="F16" s="507"/>
      <c r="G16" s="507"/>
      <c r="H16" s="507"/>
      <c r="I16" s="507"/>
      <c r="J16" s="310"/>
      <c r="K16" s="271">
        <f>'CJU SALVADOR- planilha '!C122</f>
        <v>0</v>
      </c>
      <c r="L16" s="332"/>
      <c r="M16" s="272">
        <f>ROUND((M8+M12)/(1-'Item 4, 5, 6 e 7 - Mat.higiene '!$K$30)*K16,2)</f>
        <v>0</v>
      </c>
    </row>
    <row r="17" spans="1:13">
      <c r="A17" s="506" t="s">
        <v>377</v>
      </c>
      <c r="B17" s="507"/>
      <c r="C17" s="507"/>
      <c r="D17" s="507"/>
      <c r="E17" s="507"/>
      <c r="F17" s="507"/>
      <c r="G17" s="507"/>
      <c r="H17" s="507"/>
      <c r="I17" s="507"/>
      <c r="J17" s="310"/>
      <c r="K17" s="270">
        <f>SUM(K14:K16)</f>
        <v>0</v>
      </c>
      <c r="L17" s="333"/>
      <c r="M17" s="268">
        <f>SUM(M14:M16)</f>
        <v>0</v>
      </c>
    </row>
    <row r="18" spans="1:13">
      <c r="A18" s="488" t="s">
        <v>378</v>
      </c>
      <c r="B18" s="488"/>
      <c r="C18" s="488"/>
      <c r="D18" s="488"/>
      <c r="E18" s="488"/>
      <c r="F18" s="488"/>
      <c r="G18" s="488"/>
      <c r="H18" s="488"/>
      <c r="I18" s="488"/>
      <c r="J18" s="488"/>
      <c r="K18" s="489"/>
      <c r="L18" s="330"/>
      <c r="M18" s="128">
        <f>ROUND(M8+M12+M17,2)</f>
        <v>0</v>
      </c>
    </row>
  </sheetData>
  <sheetProtection algorithmName="SHA-512" hashValue="59ZlLyUVXjbC7PHK00rRvzZNWFoAuoIHF1B6SG6d/zCiwoAXoTHQP4N8mdML7nTZd/hRHRxHGMmmW162phppKQ==" saltValue="bLpt4Hw7Cu+XTI3E6fF+sQ==" spinCount="100000" sheet="1" formatCells="0" formatColumns="0" formatRows="0"/>
  <mergeCells count="20">
    <mergeCell ref="A12:I12"/>
    <mergeCell ref="A13:I13"/>
    <mergeCell ref="A1:M1"/>
    <mergeCell ref="A2:M2"/>
    <mergeCell ref="A3:A4"/>
    <mergeCell ref="B3:B4"/>
    <mergeCell ref="C3:C4"/>
    <mergeCell ref="J3:J4"/>
    <mergeCell ref="K3:K4"/>
    <mergeCell ref="M3:M4"/>
    <mergeCell ref="L3:L4"/>
    <mergeCell ref="A8:K8"/>
    <mergeCell ref="A9:I9"/>
    <mergeCell ref="A10:I10"/>
    <mergeCell ref="A11:I11"/>
    <mergeCell ref="A14:I14"/>
    <mergeCell ref="A15:I15"/>
    <mergeCell ref="A16:I16"/>
    <mergeCell ref="A17:I17"/>
    <mergeCell ref="A18:K18"/>
  </mergeCells>
  <pageMargins left="0.51181102362204722" right="0.16" top="0.78740157480314965" bottom="0.78740157480314965" header="0.31496062992125984" footer="0.31496062992125984"/>
  <pageSetup paperSize="9"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E22"/>
  <sheetViews>
    <sheetView workbookViewId="0">
      <selection activeCell="N23" sqref="N23"/>
    </sheetView>
  </sheetViews>
  <sheetFormatPr defaultColWidth="9.140625" defaultRowHeight="15.75"/>
  <cols>
    <col min="1" max="1" width="13.140625" style="319" bestFit="1" customWidth="1"/>
    <col min="2" max="2" width="20.140625" style="319" customWidth="1"/>
    <col min="3" max="3" width="15.7109375" style="319" bestFit="1" customWidth="1"/>
    <col min="4" max="4" width="9.140625" style="319"/>
    <col min="5" max="5" width="29.28515625" style="319" bestFit="1" customWidth="1"/>
    <col min="6" max="16384" width="9.140625" style="319"/>
  </cols>
  <sheetData>
    <row r="2" spans="1:5">
      <c r="A2" s="320" t="s">
        <v>451</v>
      </c>
      <c r="B2" s="320" t="s">
        <v>166</v>
      </c>
      <c r="C2" s="320" t="s">
        <v>452</v>
      </c>
      <c r="D2" s="320" t="s">
        <v>453</v>
      </c>
      <c r="E2" s="320" t="s">
        <v>454</v>
      </c>
    </row>
    <row r="3" spans="1:5">
      <c r="A3" s="515" t="s">
        <v>314</v>
      </c>
      <c r="B3" s="325" t="s">
        <v>455</v>
      </c>
      <c r="C3" s="321">
        <f>'CJU SALVADOR-  Produtividade'!B11</f>
        <v>800</v>
      </c>
      <c r="D3" s="329">
        <f>'CJU SALVADOR- planilha '!D15</f>
        <v>800</v>
      </c>
      <c r="E3" s="28">
        <f>D3/C3</f>
        <v>1</v>
      </c>
    </row>
    <row r="4" spans="1:5">
      <c r="A4" s="515"/>
      <c r="B4" s="325" t="s">
        <v>456</v>
      </c>
      <c r="C4" s="322">
        <f>'CJU SALVADOR-  Produtividade'!B19</f>
        <v>1800</v>
      </c>
      <c r="D4" s="329">
        <f>'CJU SALVADOR- planilha '!D16</f>
        <v>0</v>
      </c>
      <c r="E4" s="28">
        <f>D4/C4</f>
        <v>0</v>
      </c>
    </row>
    <row r="5" spans="1:5">
      <c r="A5" s="512" t="s">
        <v>216</v>
      </c>
      <c r="B5" s="513"/>
      <c r="C5" s="513"/>
      <c r="D5" s="514"/>
      <c r="E5" s="323">
        <f>SUM(E3:E4)</f>
        <v>1</v>
      </c>
    </row>
    <row r="7" spans="1:5">
      <c r="A7" s="320" t="s">
        <v>451</v>
      </c>
      <c r="B7" s="320" t="s">
        <v>166</v>
      </c>
      <c r="C7" s="320" t="s">
        <v>452</v>
      </c>
      <c r="D7" s="320" t="s">
        <v>453</v>
      </c>
      <c r="E7" s="320" t="s">
        <v>454</v>
      </c>
    </row>
    <row r="8" spans="1:5">
      <c r="A8" s="515" t="s">
        <v>457</v>
      </c>
      <c r="B8" s="325" t="s">
        <v>455</v>
      </c>
      <c r="C8" s="321">
        <f>'PSU E PSF ILHÉUS -  Produtivid.'!B11</f>
        <v>800</v>
      </c>
      <c r="D8" s="329">
        <f>'PSU E PSF ILHÉUS- planilha'!D15</f>
        <v>1499</v>
      </c>
      <c r="E8" s="28">
        <f>D8/C8</f>
        <v>1.87</v>
      </c>
    </row>
    <row r="9" spans="1:5">
      <c r="A9" s="515"/>
      <c r="B9" s="325" t="s">
        <v>456</v>
      </c>
      <c r="C9" s="322">
        <f>'PSU E PSF ILHÉUS -  Produtivid.'!B19</f>
        <v>1800</v>
      </c>
      <c r="D9" s="329">
        <f>'PSU E PSF ILHÉUS- planilha'!D16</f>
        <v>2108.64</v>
      </c>
      <c r="E9" s="28">
        <f>D9/C9</f>
        <v>1.17</v>
      </c>
    </row>
    <row r="10" spans="1:5">
      <c r="A10" s="512" t="s">
        <v>216</v>
      </c>
      <c r="B10" s="513"/>
      <c r="C10" s="513"/>
      <c r="D10" s="514"/>
      <c r="E10" s="323">
        <f>SUM(E8:E9)</f>
        <v>3.04</v>
      </c>
    </row>
    <row r="12" spans="1:5">
      <c r="A12" s="320" t="s">
        <v>451</v>
      </c>
      <c r="B12" s="320" t="s">
        <v>166</v>
      </c>
      <c r="C12" s="320" t="s">
        <v>452</v>
      </c>
      <c r="D12" s="320" t="s">
        <v>453</v>
      </c>
      <c r="E12" s="320" t="s">
        <v>454</v>
      </c>
    </row>
    <row r="13" spans="1:5">
      <c r="A13" s="515" t="s">
        <v>458</v>
      </c>
      <c r="B13" s="325" t="s">
        <v>455</v>
      </c>
      <c r="C13" s="321">
        <f>'PSF BARREIRAS-  Produtivid.'!B11</f>
        <v>800</v>
      </c>
      <c r="D13" s="329">
        <f>'PSF BARREIRAS- planilha'!D15</f>
        <v>800</v>
      </c>
      <c r="E13" s="28">
        <f>D13/C13</f>
        <v>1</v>
      </c>
    </row>
    <row r="14" spans="1:5">
      <c r="A14" s="515"/>
      <c r="B14" s="325" t="s">
        <v>456</v>
      </c>
      <c r="C14" s="322">
        <f>'PSF BARREIRAS-  Produtivid.'!B19</f>
        <v>1800</v>
      </c>
      <c r="D14" s="329">
        <f>'PSF BARREIRAS- planilha'!D16</f>
        <v>0</v>
      </c>
      <c r="E14" s="28">
        <f>D14/C14</f>
        <v>0</v>
      </c>
    </row>
    <row r="15" spans="1:5">
      <c r="A15" s="512" t="s">
        <v>216</v>
      </c>
      <c r="B15" s="513"/>
      <c r="C15" s="513"/>
      <c r="D15" s="514"/>
      <c r="E15" s="323">
        <f>SUM(E13:E14)</f>
        <v>1</v>
      </c>
    </row>
    <row r="17" spans="1:5">
      <c r="A17" s="320" t="s">
        <v>451</v>
      </c>
      <c r="B17" s="320" t="s">
        <v>166</v>
      </c>
      <c r="C17" s="320" t="s">
        <v>452</v>
      </c>
      <c r="D17" s="320" t="s">
        <v>453</v>
      </c>
      <c r="E17" s="320" t="s">
        <v>454</v>
      </c>
    </row>
    <row r="18" spans="1:5">
      <c r="A18" s="515" t="s">
        <v>459</v>
      </c>
      <c r="B18" s="325" t="s">
        <v>455</v>
      </c>
      <c r="C18" s="321">
        <f>'PSF VIT. CONQ.-  Produtivid.'!B11</f>
        <v>800</v>
      </c>
      <c r="D18" s="329">
        <f>'PSF VIT. CONQ.- planilha'!D15</f>
        <v>800</v>
      </c>
      <c r="E18" s="28">
        <f>D18/C18</f>
        <v>1</v>
      </c>
    </row>
    <row r="19" spans="1:5">
      <c r="A19" s="515"/>
      <c r="B19" s="325" t="s">
        <v>456</v>
      </c>
      <c r="C19" s="322">
        <f>'PSF VIT. CONQ.-  Produtivid.'!B19</f>
        <v>1800</v>
      </c>
      <c r="D19" s="329">
        <f>'PSF VIT. CONQ.- planilha'!D16</f>
        <v>0</v>
      </c>
      <c r="E19" s="28">
        <f>D19/C19</f>
        <v>0</v>
      </c>
    </row>
    <row r="20" spans="1:5">
      <c r="A20" s="512" t="s">
        <v>216</v>
      </c>
      <c r="B20" s="513"/>
      <c r="C20" s="513"/>
      <c r="D20" s="514"/>
      <c r="E20" s="323">
        <f>SUM(E18:E19)</f>
        <v>1</v>
      </c>
    </row>
    <row r="22" spans="1:5" ht="18.75">
      <c r="A22" s="511" t="s">
        <v>460</v>
      </c>
      <c r="B22" s="511"/>
      <c r="C22" s="511"/>
      <c r="D22" s="511"/>
      <c r="E22" s="324">
        <f>E5+E10+E15+E20</f>
        <v>6.04</v>
      </c>
    </row>
  </sheetData>
  <sheetProtection algorithmName="SHA-512" hashValue="tyhocWtM+bes7pm94VUbiFuL2HJPUULFaM1Dnn7vq8xLiULU6KgCFwXev47fEqd48DjCOSyu5/q+TGRmmBPFhA==" saltValue="KKBPMpUFG/JDM7bM5FQcGw==" spinCount="100000" sheet="1" objects="1" scenarios="1"/>
  <mergeCells count="9">
    <mergeCell ref="A22:D22"/>
    <mergeCell ref="A5:D5"/>
    <mergeCell ref="A10:D10"/>
    <mergeCell ref="A3:A4"/>
    <mergeCell ref="A8:A9"/>
    <mergeCell ref="A13:A14"/>
    <mergeCell ref="A15:D15"/>
    <mergeCell ref="A18:A19"/>
    <mergeCell ref="A20:D2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32"/>
  <sheetViews>
    <sheetView showGridLines="0" tabSelected="1" view="pageBreakPreview" zoomScale="110" zoomScaleNormal="100" zoomScaleSheetLayoutView="110" workbookViewId="0">
      <selection activeCell="G30" sqref="G30"/>
    </sheetView>
  </sheetViews>
  <sheetFormatPr defaultColWidth="9.140625" defaultRowHeight="12.75"/>
  <cols>
    <col min="1" max="1" width="12.85546875" style="107" customWidth="1"/>
    <col min="2" max="2" width="23.140625" style="107" customWidth="1"/>
    <col min="3" max="3" width="18.28515625" style="107" customWidth="1"/>
    <col min="4" max="4" width="12" style="107" customWidth="1"/>
    <col min="5" max="5" width="26.28515625" style="107" customWidth="1"/>
    <col min="6" max="6" width="18.5703125" style="107" bestFit="1" customWidth="1"/>
    <col min="7" max="7" width="23.42578125" style="107" bestFit="1" customWidth="1"/>
    <col min="8" max="16384" width="9.140625" style="107"/>
  </cols>
  <sheetData>
    <row r="1" spans="1:10" ht="15" customHeight="1">
      <c r="A1" s="523" t="s">
        <v>461</v>
      </c>
      <c r="B1" s="523"/>
      <c r="C1" s="523"/>
      <c r="D1" s="523"/>
      <c r="E1" s="523"/>
    </row>
    <row r="2" spans="1:10">
      <c r="B2" s="524" t="s">
        <v>462</v>
      </c>
      <c r="C2" s="524"/>
      <c r="D2" s="524"/>
      <c r="E2" s="524"/>
      <c r="F2" s="110"/>
      <c r="G2" s="110"/>
      <c r="H2" s="110"/>
      <c r="I2" s="110"/>
      <c r="J2" s="110"/>
    </row>
    <row r="3" spans="1:10" ht="27" customHeight="1">
      <c r="A3" s="285" t="s">
        <v>463</v>
      </c>
      <c r="B3" s="525" t="s">
        <v>464</v>
      </c>
      <c r="C3" s="525"/>
      <c r="D3" s="285" t="s">
        <v>465</v>
      </c>
      <c r="E3" s="285" t="s">
        <v>466</v>
      </c>
      <c r="F3" s="111"/>
      <c r="G3" s="111"/>
      <c r="H3" s="111"/>
      <c r="I3" s="111"/>
      <c r="J3" s="111"/>
    </row>
    <row r="4" spans="1:10" ht="13.5" customHeight="1">
      <c r="A4" s="424" t="s">
        <v>467</v>
      </c>
      <c r="B4" s="150" t="s">
        <v>169</v>
      </c>
      <c r="C4" s="158">
        <f>'CJU SALVADOR- planilha '!$D15</f>
        <v>800</v>
      </c>
      <c r="D4" s="157">
        <f>'CJU SALVADOR-  Produtividade'!D12</f>
        <v>0</v>
      </c>
      <c r="E4" s="526">
        <f>SUM((C4*D4)+(C5*D5)+(C6*D6)+(C7*D7))</f>
        <v>0</v>
      </c>
    </row>
    <row r="5" spans="1:10" ht="13.5" customHeight="1">
      <c r="A5" s="424"/>
      <c r="B5" s="150" t="s">
        <v>170</v>
      </c>
      <c r="C5" s="158">
        <f>'CJU SALVADOR- planilha '!$D16</f>
        <v>0</v>
      </c>
      <c r="D5" s="157">
        <f>'CJU SALVADOR-  Produtividade'!D20</f>
        <v>0</v>
      </c>
      <c r="E5" s="527"/>
      <c r="G5" s="266"/>
    </row>
    <row r="6" spans="1:10" ht="28.5" customHeight="1">
      <c r="A6" s="424"/>
      <c r="B6" s="150" t="s">
        <v>468</v>
      </c>
      <c r="C6" s="158">
        <f>'CJU SALVADOR- planilha '!$D17</f>
        <v>0</v>
      </c>
      <c r="D6" s="157">
        <f>'CJU SALVADOR-  Produtividade'!G28</f>
        <v>0</v>
      </c>
      <c r="E6" s="527"/>
      <c r="G6" s="266"/>
    </row>
    <row r="7" spans="1:10">
      <c r="A7" s="424"/>
      <c r="B7" s="150" t="s">
        <v>172</v>
      </c>
      <c r="C7" s="158">
        <f>'CJU SALVADOR- planilha '!$D18</f>
        <v>0</v>
      </c>
      <c r="D7" s="157">
        <f>'CJU SALVADOR-  Produtividade'!G36</f>
        <v>0</v>
      </c>
      <c r="E7" s="528"/>
    </row>
    <row r="8" spans="1:10">
      <c r="A8" s="170"/>
      <c r="B8" s="151"/>
      <c r="C8" s="156"/>
      <c r="D8" s="155"/>
      <c r="E8" s="154"/>
      <c r="F8" s="262"/>
    </row>
    <row r="9" spans="1:10">
      <c r="A9" s="424" t="s">
        <v>469</v>
      </c>
      <c r="B9" s="150" t="s">
        <v>169</v>
      </c>
      <c r="C9" s="158">
        <f>'PSU E PSF ILHÉUS- planilha'!D15</f>
        <v>1499</v>
      </c>
      <c r="D9" s="158">
        <f>'PSU E PSF ILHÉUS -  Produtivid.'!$D$12</f>
        <v>0</v>
      </c>
      <c r="E9" s="526">
        <f>SUM((C9*D9)+(C10*D10)+(C11*D11)+(C12*D12))</f>
        <v>0</v>
      </c>
      <c r="F9" s="262"/>
    </row>
    <row r="10" spans="1:10">
      <c r="A10" s="424"/>
      <c r="B10" s="150" t="s">
        <v>170</v>
      </c>
      <c r="C10" s="158">
        <f>'PSU E PSF ILHÉUS- planilha'!D16</f>
        <v>2108.64</v>
      </c>
      <c r="D10" s="158">
        <f>'PSU E PSF ILHÉUS -  Produtivid.'!$D$20</f>
        <v>0</v>
      </c>
      <c r="E10" s="527"/>
      <c r="F10" s="262"/>
    </row>
    <row r="11" spans="1:10" ht="25.5">
      <c r="A11" s="424"/>
      <c r="B11" s="150" t="s">
        <v>468</v>
      </c>
      <c r="C11" s="158">
        <f>'PSU E PSF ILHÉUS- planilha'!D17</f>
        <v>20.7</v>
      </c>
      <c r="D11" s="158">
        <f>'PSU E PSF ILHÉUS -  Produtivid.'!$G$28</f>
        <v>0</v>
      </c>
      <c r="E11" s="527"/>
      <c r="F11" s="262"/>
    </row>
    <row r="12" spans="1:10">
      <c r="A12" s="424"/>
      <c r="B12" s="150" t="s">
        <v>172</v>
      </c>
      <c r="C12" s="158">
        <f>'PSU E PSF ILHÉUS- planilha'!D18</f>
        <v>0</v>
      </c>
      <c r="D12" s="158">
        <f>'PSU E PSF ILHÉUS -  Produtivid.'!$G$36</f>
        <v>0</v>
      </c>
      <c r="E12" s="528"/>
      <c r="F12" s="262"/>
    </row>
    <row r="13" spans="1:10">
      <c r="A13" s="170"/>
      <c r="B13" s="151"/>
      <c r="C13" s="156"/>
      <c r="D13" s="155"/>
      <c r="E13" s="154"/>
      <c r="F13" s="262"/>
    </row>
    <row r="14" spans="1:10">
      <c r="A14" s="424" t="s">
        <v>470</v>
      </c>
      <c r="B14" s="150" t="s">
        <v>169</v>
      </c>
      <c r="C14" s="158">
        <f>'PSF BARREIRAS- planilha'!D15</f>
        <v>800</v>
      </c>
      <c r="D14" s="158">
        <f>'PSF BARREIRAS-  Produtivid.'!$D$12</f>
        <v>0</v>
      </c>
      <c r="E14" s="526">
        <f>SUM((C14*D14)+(C15*D15)+(C16*D16)+(C17*D17))</f>
        <v>0</v>
      </c>
      <c r="F14" s="262"/>
    </row>
    <row r="15" spans="1:10">
      <c r="A15" s="424"/>
      <c r="B15" s="150" t="s">
        <v>170</v>
      </c>
      <c r="C15" s="158">
        <f>'PSF BARREIRAS- planilha'!D16</f>
        <v>0</v>
      </c>
      <c r="D15" s="158">
        <f>'PSF BARREIRAS-  Produtivid.'!$G$28</f>
        <v>0</v>
      </c>
      <c r="E15" s="527"/>
      <c r="F15" s="262"/>
    </row>
    <row r="16" spans="1:10" ht="25.5">
      <c r="A16" s="424"/>
      <c r="B16" s="150" t="s">
        <v>468</v>
      </c>
      <c r="C16" s="158">
        <f>'PSF BARREIRAS- planilha'!D17</f>
        <v>0</v>
      </c>
      <c r="D16" s="158">
        <f>'PSF BARREIRAS-  Produtivid.'!$G$28</f>
        <v>0</v>
      </c>
      <c r="E16" s="527"/>
      <c r="F16" s="262"/>
    </row>
    <row r="17" spans="1:7">
      <c r="A17" s="424"/>
      <c r="B17" s="150" t="s">
        <v>172</v>
      </c>
      <c r="C17" s="158">
        <f>'PSF BARREIRAS- planilha'!D18</f>
        <v>0</v>
      </c>
      <c r="D17" s="158">
        <f>'PSF BARREIRAS-  Produtivid.'!$G$36</f>
        <v>0</v>
      </c>
      <c r="E17" s="528"/>
      <c r="F17" s="262"/>
    </row>
    <row r="18" spans="1:7">
      <c r="A18" s="170"/>
      <c r="B18" s="151"/>
      <c r="C18" s="156"/>
      <c r="D18" s="155"/>
      <c r="E18" s="154"/>
      <c r="F18" s="262"/>
    </row>
    <row r="19" spans="1:7">
      <c r="A19" s="424" t="s">
        <v>471</v>
      </c>
      <c r="B19" s="150" t="s">
        <v>169</v>
      </c>
      <c r="C19" s="158">
        <f>'PSF VIT. CONQ.- planilha'!D15</f>
        <v>800</v>
      </c>
      <c r="D19" s="157">
        <f>'PSF VIT. CONQ.-  Produtivid.'!$D$12</f>
        <v>0</v>
      </c>
      <c r="E19" s="526">
        <f>SUM((C19*D19)+(C20*D20)+(C21*D21)+(C22*D22))</f>
        <v>0</v>
      </c>
      <c r="F19" s="262"/>
    </row>
    <row r="20" spans="1:7">
      <c r="A20" s="424"/>
      <c r="B20" s="150" t="s">
        <v>170</v>
      </c>
      <c r="C20" s="158">
        <f>'PSF VIT. CONQ.- planilha'!D16</f>
        <v>0</v>
      </c>
      <c r="D20" s="157">
        <f>'PSF VIT. CONQ.-  Produtivid.'!$D$20</f>
        <v>0</v>
      </c>
      <c r="E20" s="527"/>
      <c r="F20" s="262"/>
    </row>
    <row r="21" spans="1:7" ht="25.5">
      <c r="A21" s="424"/>
      <c r="B21" s="150" t="s">
        <v>468</v>
      </c>
      <c r="C21" s="158">
        <f>'PSF VIT. CONQ.- planilha'!D17</f>
        <v>0</v>
      </c>
      <c r="D21" s="157">
        <f>'PSF VIT. CONQ.-  Produtivid.'!$G$28</f>
        <v>0</v>
      </c>
      <c r="E21" s="527"/>
      <c r="F21" s="262"/>
    </row>
    <row r="22" spans="1:7">
      <c r="A22" s="424"/>
      <c r="B22" s="150" t="s">
        <v>172</v>
      </c>
      <c r="C22" s="158">
        <f>'PSF VIT. CONQ.- planilha'!D18</f>
        <v>0</v>
      </c>
      <c r="D22" s="157">
        <f>'PSF VIT. CONQ.-  Produtivid.'!$G$36</f>
        <v>0</v>
      </c>
      <c r="E22" s="528"/>
      <c r="F22" s="262"/>
    </row>
    <row r="23" spans="1:7">
      <c r="A23" s="529" t="s">
        <v>472</v>
      </c>
      <c r="B23" s="530"/>
      <c r="C23" s="530"/>
      <c r="D23" s="531"/>
      <c r="E23" s="341">
        <f>$E$4+$E$9+$E$14+$E$19</f>
        <v>0</v>
      </c>
      <c r="F23" s="335"/>
      <c r="G23" s="266"/>
    </row>
    <row r="24" spans="1:7" ht="13.5" customHeight="1">
      <c r="A24" s="520" t="s">
        <v>473</v>
      </c>
      <c r="B24" s="521"/>
      <c r="C24" s="521"/>
      <c r="D24" s="522"/>
      <c r="E24" s="342">
        <f>'item 2 - MAT. MENSAL'!$L$38</f>
        <v>0</v>
      </c>
      <c r="F24" s="335"/>
      <c r="G24" s="266"/>
    </row>
    <row r="25" spans="1:7" ht="13.5" customHeight="1">
      <c r="A25" s="520" t="s">
        <v>474</v>
      </c>
      <c r="B25" s="521"/>
      <c r="C25" s="521"/>
      <c r="D25" s="522"/>
      <c r="E25" s="342">
        <f>ROUND('Item 3 - UTENSÍLIO ANUAL'!$L$40/12,2)</f>
        <v>0</v>
      </c>
      <c r="F25" s="335"/>
      <c r="G25" s="266"/>
    </row>
    <row r="26" spans="1:7" ht="24" customHeight="1">
      <c r="A26" s="517" t="s">
        <v>475</v>
      </c>
      <c r="B26" s="518"/>
      <c r="C26" s="518"/>
      <c r="D26" s="519"/>
      <c r="E26" s="161">
        <f>'Item 4, 5, 6 e 7 - Mat.higiene '!$L$16</f>
        <v>0</v>
      </c>
      <c r="F26" s="335"/>
      <c r="G26" s="266"/>
    </row>
    <row r="27" spans="1:7" ht="38.25" customHeight="1">
      <c r="A27" s="517" t="s">
        <v>476</v>
      </c>
      <c r="B27" s="518"/>
      <c r="C27" s="518"/>
      <c r="D27" s="519"/>
      <c r="E27" s="161">
        <f>'Item 4, 5, 6 e 7 - Mat.higiene '!$L$31</f>
        <v>0</v>
      </c>
      <c r="F27" s="335"/>
      <c r="G27" s="266"/>
    </row>
    <row r="28" spans="1:7" ht="53.25" customHeight="1">
      <c r="A28" s="517" t="s">
        <v>477</v>
      </c>
      <c r="B28" s="518"/>
      <c r="C28" s="518"/>
      <c r="D28" s="519"/>
      <c r="E28" s="161">
        <f>'Item 4, 5, 6 e 7 - Mat.higiene '!$L$47</f>
        <v>0</v>
      </c>
      <c r="F28" s="335"/>
      <c r="G28" s="266"/>
    </row>
    <row r="29" spans="1:7" ht="47.1" customHeight="1">
      <c r="A29" s="517" t="s">
        <v>478</v>
      </c>
      <c r="B29" s="518"/>
      <c r="C29" s="518"/>
      <c r="D29" s="519"/>
      <c r="E29" s="161">
        <f>'Item 4, 5, 6 e 7 - Mat.higiene '!$L$62</f>
        <v>0</v>
      </c>
      <c r="F29" s="335"/>
      <c r="G29" s="266"/>
    </row>
    <row r="30" spans="1:7" ht="47.1" customHeight="1">
      <c r="A30" s="517" t="s">
        <v>479</v>
      </c>
      <c r="B30" s="518"/>
      <c r="C30" s="518"/>
      <c r="D30" s="519"/>
      <c r="E30" s="161">
        <f>'Item 8 - EQUIP. Depreciação'!M18</f>
        <v>0</v>
      </c>
      <c r="F30" s="335"/>
      <c r="G30" s="266"/>
    </row>
    <row r="31" spans="1:7">
      <c r="A31" s="408" t="s">
        <v>480</v>
      </c>
      <c r="B31" s="516"/>
      <c r="C31" s="516"/>
      <c r="D31" s="409"/>
      <c r="E31" s="336">
        <f>ROUND(SUM(E23:E30),2)</f>
        <v>0</v>
      </c>
      <c r="F31" s="335"/>
      <c r="G31" s="266"/>
    </row>
    <row r="32" spans="1:7">
      <c r="A32" s="408" t="s">
        <v>481</v>
      </c>
      <c r="B32" s="516"/>
      <c r="C32" s="516"/>
      <c r="D32" s="409"/>
      <c r="E32" s="307">
        <f>ROUND(E31*12,2)</f>
        <v>0</v>
      </c>
      <c r="F32" s="266"/>
    </row>
  </sheetData>
  <sheetProtection algorithmName="SHA-512" hashValue="BZSZ4oQOxQ4Pi35lhts6PKp0X4PjOHQZHK1UsZI63mRJgx2yP2e24KgJieTL5oc1/OVULhSg4QPU+aLYlih0wg==" saltValue="En1MBuPqeAV8/VJqSfwYUw==" spinCount="100000" sheet="1" formatCells="0" formatColumns="0" formatRows="0"/>
  <mergeCells count="21">
    <mergeCell ref="A24:D24"/>
    <mergeCell ref="A25:D25"/>
    <mergeCell ref="A1:E1"/>
    <mergeCell ref="B2:E2"/>
    <mergeCell ref="B3:C3"/>
    <mergeCell ref="A4:A7"/>
    <mergeCell ref="E4:E7"/>
    <mergeCell ref="A23:D23"/>
    <mergeCell ref="A9:A12"/>
    <mergeCell ref="E9:E12"/>
    <mergeCell ref="A14:A17"/>
    <mergeCell ref="E14:E17"/>
    <mergeCell ref="A19:A22"/>
    <mergeCell ref="E19:E22"/>
    <mergeCell ref="A31:D31"/>
    <mergeCell ref="A32:D32"/>
    <mergeCell ref="A26:D26"/>
    <mergeCell ref="A29:D29"/>
    <mergeCell ref="A28:D28"/>
    <mergeCell ref="A27:D27"/>
    <mergeCell ref="A30:D30"/>
  </mergeCells>
  <pageMargins left="0.511811024" right="0.511811024" top="0.78740157499999996" bottom="0.78740157499999996" header="0.31496062000000002" footer="0.31496062000000002"/>
  <pageSetup paperSize="9" scale="7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e7cd36-d5a8-45f9-bbbe-a96946fc0de7" xsi:nil="true"/>
    <lcf76f155ced4ddcb4097134ff3c332f xmlns="a5018b0c-503e-4192-b2ff-8f054037530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1642FE76425143A7DE0DF61A6A09ED" ma:contentTypeVersion="16" ma:contentTypeDescription="Crie um novo documento." ma:contentTypeScope="" ma:versionID="b86d78c0fdc66440745d9a566aaea115">
  <xsd:schema xmlns:xsd="http://www.w3.org/2001/XMLSchema" xmlns:xs="http://www.w3.org/2001/XMLSchema" xmlns:p="http://schemas.microsoft.com/office/2006/metadata/properties" xmlns:ns2="a5018b0c-503e-4192-b2ff-8f0540375307" xmlns:ns3="78e7cd36-d5a8-45f9-bbbe-a96946fc0de7" targetNamespace="http://schemas.microsoft.com/office/2006/metadata/properties" ma:root="true" ma:fieldsID="b1685b88a59a89194569867c4fd72f27" ns2:_="" ns3:_="">
    <xsd:import namespace="a5018b0c-503e-4192-b2ff-8f0540375307"/>
    <xsd:import namespace="78e7cd36-d5a8-45f9-bbbe-a96946fc0d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018b0c-503e-4192-b2ff-8f05403753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f959e577-b2f7-4427-8dd6-cea986f8b0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e7cd36-d5a8-45f9-bbbe-a96946fc0de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3e5233c-77cf-4689-a20e-5da0223dbd77}" ma:internalName="TaxCatchAll" ma:showField="CatchAllData" ma:web="78e7cd36-d5a8-45f9-bbbe-a96946fc0d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BB9070-758C-4C5D-9AF8-D999A4C97579}">
  <ds:schemaRefs>
    <ds:schemaRef ds:uri="http://schemas.microsoft.com/office/2006/metadata/properties"/>
    <ds:schemaRef ds:uri="http://schemas.microsoft.com/office/infopath/2007/PartnerControls"/>
    <ds:schemaRef ds:uri="78e7cd36-d5a8-45f9-bbbe-a96946fc0de7"/>
    <ds:schemaRef ds:uri="a5018b0c-503e-4192-b2ff-8f0540375307"/>
  </ds:schemaRefs>
</ds:datastoreItem>
</file>

<file path=customXml/itemProps2.xml><?xml version="1.0" encoding="utf-8"?>
<ds:datastoreItem xmlns:ds="http://schemas.openxmlformats.org/officeDocument/2006/customXml" ds:itemID="{27847D92-021B-4971-95BD-451639ECA2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DF999D-3985-4926-AE9E-C93AF85FCF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018b0c-503e-4192-b2ff-8f0540375307"/>
    <ds:schemaRef ds:uri="78e7cd36-d5a8-45f9-bbbe-a96946fc0d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6</vt:i4>
      </vt:variant>
    </vt:vector>
  </HeadingPairs>
  <TitlesOfParts>
    <vt:vector size="22" baseType="lpstr">
      <vt:lpstr>portaria </vt:lpstr>
      <vt:lpstr>Uniforme </vt:lpstr>
      <vt:lpstr>CJU SALVADOR- planilha </vt:lpstr>
      <vt:lpstr>CJU SALVADOR-  Produtividade</vt:lpstr>
      <vt:lpstr>PSU E PSF ILHÉUS- planilha</vt:lpstr>
      <vt:lpstr>PSU E PSF ILHÉUS -  Produtivid.</vt:lpstr>
      <vt:lpstr>PSF BARREIRAS- planilha</vt:lpstr>
      <vt:lpstr>PSF BARREIRAS-  Produtivid.</vt:lpstr>
      <vt:lpstr>PSF VIT. CONQ.- planilha</vt:lpstr>
      <vt:lpstr>PSF VIT. CONQ.-  Produtivid.</vt:lpstr>
      <vt:lpstr>item 2 - MAT. MENSAL</vt:lpstr>
      <vt:lpstr>Item 3 - UTENSÍLIO ANUAL</vt:lpstr>
      <vt:lpstr>Item 4, 5, 6 e 7 - Mat.higiene </vt:lpstr>
      <vt:lpstr>Item 8 - EQUIP. Depreciação</vt:lpstr>
      <vt:lpstr>Relação Serventes x produtiv.</vt:lpstr>
      <vt:lpstr>RESUMO DA PROPOSTA</vt:lpstr>
      <vt:lpstr>'CJU SALVADOR- planilha '!Area_de_impressao</vt:lpstr>
      <vt:lpstr>'portaria '!Area_de_impressao</vt:lpstr>
      <vt:lpstr>'PSF BARREIRAS- planilha'!Area_de_impressao</vt:lpstr>
      <vt:lpstr>'PSF VIT. CONQ.- planilha'!Area_de_impressao</vt:lpstr>
      <vt:lpstr>'PSU E PSF ILHÉUS- planilha'!Area_de_impressao</vt:lpstr>
      <vt:lpstr>'RESUMO DA PROPOSTA'!Area_de_impressao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2006-09-25T12:47:36Z</dcterms:created>
  <dcterms:modified xsi:type="dcterms:W3CDTF">2025-11-21T14:36:08Z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0x010100761642FE76425143A7DE0DF61A6A09ED</vt:lpwstr>
  </property>
  <property fmtid="{D5CDD505-2E9C-101B-9397-08002B2CF9AE}" pid="3" name="Order">
    <vt:r8>14019400</vt:r8>
  </property>
  <property fmtid="{D5CDD505-2E9C-101B-9397-08002B2CF9AE}" pid="4" name="MediaServiceImageTags">
    <vt:lpwstr/>
  </property>
</Properties>
</file>